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DB67D64F-D339-45D4-8761-FF0C6EB2B5ED}" xr6:coauthVersionLast="47" xr6:coauthVersionMax="47" xr10:uidLastSave="{00000000-0000-0000-0000-000000000000}"/>
  <bookViews>
    <workbookView xWindow="-120" yWindow="-120" windowWidth="29040" windowHeight="15840" tabRatio="844" activeTab="3" xr2:uid="{00000000-000D-0000-FFFF-FFFF00000000}"/>
  </bookViews>
  <sheets>
    <sheet name="ŞUBAT 2026" sheetId="21" r:id="rId1"/>
    <sheet name="MART 2026" sheetId="22" r:id="rId2"/>
    <sheet name="NİSAN 2026" sheetId="23" r:id="rId3"/>
    <sheet name="MAYIS 2026" sheetId="24" r:id="rId4"/>
    <sheet name="HAZİRAN 2026" sheetId="25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23" l="1"/>
  <c r="F36" i="25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37" i="25" s="1"/>
  <c r="F4" i="25"/>
  <c r="AC2" i="25"/>
  <c r="F36" i="24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D37" i="23"/>
  <c r="F36" i="23"/>
  <c r="D35" i="23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Q6" i="23"/>
  <c r="F6" i="23"/>
  <c r="Q5" i="23"/>
  <c r="F5" i="23"/>
  <c r="Q4" i="23"/>
  <c r="F4" i="23"/>
  <c r="Q3" i="23"/>
  <c r="AC2" i="23"/>
  <c r="Q6" i="22"/>
  <c r="Q5" i="22"/>
  <c r="Q4" i="22"/>
  <c r="Q3" i="22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D37" i="21"/>
  <c r="F36" i="21"/>
  <c r="D35" i="2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F37" i="24" l="1"/>
  <c r="J4" i="24" s="1"/>
  <c r="J36" i="25"/>
  <c r="J4" i="25"/>
  <c r="F37" i="23"/>
  <c r="J4" i="23" s="1"/>
  <c r="F37" i="22"/>
  <c r="J4" i="22" s="1"/>
  <c r="F37" i="21"/>
  <c r="J36" i="21" s="1"/>
  <c r="J36" i="24" l="1"/>
  <c r="J36" i="23"/>
  <c r="J5" i="25"/>
  <c r="L36" i="25" s="1"/>
  <c r="J5" i="24"/>
  <c r="L36" i="24" s="1"/>
  <c r="J5" i="23"/>
  <c r="L36" i="23" s="1"/>
  <c r="J36" i="22"/>
  <c r="J5" i="22"/>
  <c r="J4" i="21"/>
  <c r="J5" i="21" s="1"/>
  <c r="L36" i="21" s="1"/>
  <c r="J35" i="23" l="1"/>
  <c r="J39" i="23" s="1"/>
  <c r="J7" i="24" s="1"/>
  <c r="J35" i="24" s="1"/>
  <c r="J39" i="24" s="1"/>
  <c r="J7" i="25" s="1"/>
  <c r="J35" i="25" s="1"/>
  <c r="J39" i="25" s="1"/>
  <c r="L36" i="22"/>
  <c r="J35" i="21"/>
  <c r="J39" i="21" s="1"/>
  <c r="J7" i="22" s="1"/>
  <c r="J35" i="22" s="1"/>
  <c r="J39" i="22" s="1"/>
</calcChain>
</file>

<file path=xl/sharedStrings.xml><?xml version="1.0" encoding="utf-8"?>
<sst xmlns="http://schemas.openxmlformats.org/spreadsheetml/2006/main" count="256" uniqueCount="46">
  <si>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</si>
  <si>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</si>
  <si>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</si>
  <si>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</si>
  <si>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</si>
  <si>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</si>
  <si>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</si>
  <si>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</si>
  <si>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</si>
  <si>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</si>
  <si>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</si>
  <si>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</si>
  <si>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</si>
  <si>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</si>
  <si>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</si>
  <si>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</si>
  <si>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</si>
  <si>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</si>
  <si>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</si>
  <si>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</si>
  <si>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</si>
  <si>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</si>
  <si>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</si>
  <si>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</si>
  <si>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</si>
  <si>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</si>
  <si>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</si>
  <si>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</si>
  <si>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</si>
  <si>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</si>
  <si>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</si>
  <si>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SİBEL YASİN CİVCİK</t>
  </si>
  <si>
    <t>Satış</t>
  </si>
  <si>
    <t>AYBAK SOYA KÜSPESİ</t>
  </si>
  <si>
    <t>BEŞYEM ŞEBNEM SÜT YEMİ</t>
  </si>
  <si>
    <t>AD</t>
  </si>
  <si>
    <t>GÖKCAN ARPA FLAKE</t>
  </si>
  <si>
    <t>GÖKCAN MISIR FLAKE</t>
  </si>
  <si>
    <t>YMA</t>
  </si>
  <si>
    <t>Mart-Nisan Sütünden Kesilecek</t>
  </si>
  <si>
    <t>D.EYYÜPAĞA</t>
  </si>
  <si>
    <t>NİSAN SÜTÜNE YAZILDI</t>
  </si>
  <si>
    <t>ABALIOĞLU SOYA KÜSPESİ</t>
  </si>
  <si>
    <t>MAYIS SÜTÜNDEN KESİLECEK</t>
  </si>
  <si>
    <t>BEŞYEM ORKİDE BUZAĞI BÜYÜTME YEMİ PELET</t>
  </si>
  <si>
    <t>HAZİRAN SÜTÜNDEN KESİLECEK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</si>
</sst>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#,##0.00000"/>
    <numFmt numFmtId="169" formatCode="dd/mm/yyyy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5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53">
    <xf numFmtId="0" fontId="0" fillId="0" borderId="0"/>
    <xf numFmtId="0" fontId="13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2" applyNumberFormat="0" applyFill="0" applyAlignment="0" applyProtection="0"/>
    <xf numFmtId="0" fontId="19" fillId="0" borderId="23" applyNumberFormat="0" applyFill="0" applyAlignment="0" applyProtection="0"/>
    <xf numFmtId="0" fontId="20" fillId="0" borderId="24" applyNumberFormat="0" applyFill="0" applyAlignment="0" applyProtection="0"/>
    <xf numFmtId="0" fontId="20" fillId="0" borderId="0" applyNumberFormat="0" applyFill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0" applyNumberFormat="0" applyBorder="0" applyAlignment="0" applyProtection="0"/>
    <xf numFmtId="0" fontId="24" fillId="6" borderId="25" applyNumberFormat="0" applyAlignment="0" applyProtection="0"/>
    <xf numFmtId="0" fontId="25" fillId="7" borderId="26" applyNumberFormat="0" applyAlignment="0" applyProtection="0"/>
    <xf numFmtId="0" fontId="26" fillId="7" borderId="25" applyNumberFormat="0" applyAlignment="0" applyProtection="0"/>
    <xf numFmtId="0" fontId="27" fillId="0" borderId="27" applyNumberFormat="0" applyFill="0" applyAlignment="0" applyProtection="0"/>
    <xf numFmtId="0" fontId="28" fillId="8" borderId="28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4" fillId="0" borderId="30" applyNumberFormat="0" applyFill="0" applyAlignment="0" applyProtection="0"/>
    <xf numFmtId="0" fontId="31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31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31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31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31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31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6" fillId="0" borderId="0"/>
    <xf numFmtId="0" fontId="12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6" fillId="0" borderId="0" applyFont="0" applyFill="0" applyBorder="0" applyAlignment="0" applyProtection="0"/>
  </cellStyleXfs>
  <cellXfs count="93">
    <xf numFmtId="0" fontId="0" fillId="0" borderId="0" xfId="0"/>
    <xf numFmtId="0" fontId="14" fillId="0" borderId="4" xfId="0" applyFont="1" applyBorder="1" applyAlignment="1">
      <alignment horizontal="center"/>
    </xf>
    <xf numFmtId="3" fontId="14" fillId="0" borderId="5" xfId="0" applyNumberFormat="1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164" fontId="14" fillId="0" borderId="5" xfId="0" applyNumberFormat="1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4" fontId="14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4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5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3" fontId="2" fillId="0" borderId="9" xfId="312" applyNumberFormat="1" applyBorder="1"/>
    <xf numFmtId="0" fontId="2" fillId="0" borderId="9" xfId="312" applyBorder="1"/>
    <xf numFmtId="168" fontId="2" fillId="0" borderId="9" xfId="312" applyNumberFormat="1" applyBorder="1" applyAlignment="1">
      <alignment horizontal="right"/>
    </xf>
    <xf numFmtId="4" fontId="2" fillId="0" borderId="9" xfId="312" applyNumberFormat="1" applyBorder="1" applyAlignment="1">
      <alignment horizontal="right"/>
    </xf>
    <xf numFmtId="164" fontId="2" fillId="0" borderId="9" xfId="312" applyNumberFormat="1" applyBorder="1"/>
    <xf numFmtId="49" fontId="2" fillId="0" borderId="9" xfId="312" applyNumberFormat="1" applyBorder="1" applyAlignment="1">
      <alignment horizontal="left"/>
    </xf>
    <xf numFmtId="167" fontId="2" fillId="0" borderId="9" xfId="312" applyNumberFormat="1" applyBorder="1" applyAlignment="1">
      <alignment horizontal="right"/>
    </xf>
    <xf numFmtId="14" fontId="0" fillId="0" borderId="9" xfId="0" applyNumberFormat="1" applyBorder="1"/>
    <xf numFmtId="169" fontId="2" fillId="0" borderId="9" xfId="312" applyNumberFormat="1" applyBorder="1" applyAlignment="1">
      <alignment horizontal="left"/>
    </xf>
    <xf numFmtId="169" fontId="2" fillId="2" borderId="9" xfId="312" applyNumberFormat="1" applyFill="1" applyBorder="1" applyAlignment="1">
      <alignment horizontal="left"/>
    </xf>
    <xf numFmtId="14" fontId="0" fillId="2" borderId="9" xfId="0" applyNumberFormat="1" applyFill="1" applyBorder="1"/>
    <xf numFmtId="167" fontId="2" fillId="2" borderId="9" xfId="312" applyNumberFormat="1" applyFill="1" applyBorder="1" applyAlignment="1">
      <alignment horizontal="right"/>
    </xf>
    <xf numFmtId="49" fontId="2" fillId="2" borderId="9" xfId="312" applyNumberFormat="1" applyFill="1" applyBorder="1" applyAlignment="1">
      <alignment horizontal="left"/>
    </xf>
    <xf numFmtId="4" fontId="2" fillId="2" borderId="9" xfId="312" applyNumberFormat="1" applyFill="1" applyBorder="1" applyAlignment="1">
      <alignment horizontal="right"/>
    </xf>
    <xf numFmtId="0" fontId="2" fillId="2" borderId="9" xfId="312" applyFill="1" applyBorder="1"/>
    <xf numFmtId="3" fontId="2" fillId="2" borderId="9" xfId="312" applyNumberFormat="1" applyFill="1" applyBorder="1"/>
    <xf numFmtId="0" fontId="0" fillId="34" borderId="0" xfId="0" applyFill="1"/>
    <xf numFmtId="4" fontId="1" fillId="0" borderId="9" xfId="332" applyNumberFormat="1" applyBorder="1" applyAlignment="1">
      <alignment horizontal="right"/>
    </xf>
    <xf numFmtId="168" fontId="1" fillId="0" borderId="9" xfId="332" applyNumberFormat="1" applyBorder="1" applyAlignment="1">
      <alignment horizontal="right"/>
    </xf>
    <xf numFmtId="3" fontId="1" fillId="0" borderId="9" xfId="332" applyNumberFormat="1" applyBorder="1"/>
    <xf numFmtId="167" fontId="1" fillId="0" borderId="9" xfId="332" applyNumberFormat="1" applyBorder="1" applyAlignment="1">
      <alignment horizontal="right"/>
    </xf>
    <xf numFmtId="49" fontId="1" fillId="0" borderId="9" xfId="332" applyNumberFormat="1" applyBorder="1" applyAlignment="1">
      <alignment horizontal="left"/>
    </xf>
    <xf numFmtId="0" fontId="1" fillId="0" borderId="9" xfId="332" applyBorder="1"/>
    <xf numFmtId="169" fontId="1" fillId="0" borderId="9" xfId="332" applyNumberFormat="1" applyBorder="1" applyAlignment="1">
      <alignment horizontal="left"/>
    </xf>
    <xf numFmtId="49" fontId="1" fillId="0" borderId="0" xfId="332" applyNumberFormat="1" applyAlignment="1">
      <alignment horizontal="left"/>
    </xf>
    <xf numFmtId="3" fontId="0" fillId="34" borderId="0" xfId="0" applyNumberFormat="1" applyFill="1"/>
    <xf numFmtId="43" fontId="2" fillId="2" borderId="9" xfId="352" applyFont="1" applyFill="1" applyBorder="1" applyAlignment="1">
      <alignment horizontal="right"/>
    </xf>
    <xf numFmtId="43" fontId="0" fillId="34" borderId="0" xfId="352" applyFont="1" applyFill="1"/>
    <xf numFmtId="43" fontId="1" fillId="0" borderId="9" xfId="352" applyFont="1" applyBorder="1" applyAlignment="1">
      <alignment horizontal="right"/>
    </xf>
    <xf numFmtId="169" fontId="0" fillId="0" borderId="0" xfId="0" applyNumberFormat="1" applyAlignment="1">
      <alignment horizontal="left"/>
    </xf>
    <xf numFmtId="49" fontId="0" fillId="0" borderId="0" xfId="0" applyNumberFormat="1" applyAlignment="1">
      <alignment horizontal="left"/>
    </xf>
    <xf numFmtId="167" fontId="0" fillId="0" borderId="0" xfId="0" applyNumberFormat="1" applyAlignment="1">
      <alignment horizontal="right"/>
    </xf>
    <xf numFmtId="3" fontId="0" fillId="0" borderId="0" xfId="0" applyNumberFormat="1"/>
    <xf numFmtId="168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164" fontId="0" fillId="0" borderId="0" xfId="0" applyNumberFormat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353">
    <cellStyle name="%20 - Vurgu1" xfId="19" builtinId="30" customBuiltin="1"/>
    <cellStyle name="%20 - Vurgu1 10" xfId="213" xr:uid="{AA675744-4A6E-4B1F-A673-04AAACD9EAA3}"/>
    <cellStyle name="%20 - Vurgu1 11" xfId="234" xr:uid="{0B314A10-6E37-4AA3-8F3F-749E7EAA6E33}"/>
    <cellStyle name="%20 - Vurgu1 12" xfId="254" xr:uid="{90681FE2-20CA-4E5D-82B7-265B71FAA9D4}"/>
    <cellStyle name="%20 - Vurgu1 13" xfId="274" xr:uid="{3DAC072E-A6C5-4745-B414-9C771A385169}"/>
    <cellStyle name="%20 - Vurgu1 14" xfId="294" xr:uid="{950ADF3C-F4DE-4164-AC63-893D837A194B}"/>
    <cellStyle name="%20 - Vurgu1 15" xfId="314" xr:uid="{AB60D562-2EA6-467F-8869-5AD4ABBE49BB}"/>
    <cellStyle name="%20 - Vurgu1 16" xfId="334" xr:uid="{0D07E28E-FC17-48D7-8CC2-FB5946FBC5DF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6" xr:uid="{1E3FE018-EF6C-49D0-9C6E-1B7F53E90AA7}"/>
    <cellStyle name="%20 - Vurgu2 11" xfId="237" xr:uid="{898F7F9F-CCCA-4BF5-B584-1E6CE28F7C04}"/>
    <cellStyle name="%20 - Vurgu2 12" xfId="257" xr:uid="{A6D2630E-CF80-4E62-AF28-7F07525A29C4}"/>
    <cellStyle name="%20 - Vurgu2 13" xfId="277" xr:uid="{66E6B9C9-609D-4F4E-9475-C5D1190DE9BC}"/>
    <cellStyle name="%20 - Vurgu2 14" xfId="297" xr:uid="{098B8F70-D494-4DCC-82E5-3A3ADD9424C9}"/>
    <cellStyle name="%20 - Vurgu2 15" xfId="317" xr:uid="{8AD0C493-4106-4688-BB52-D15269C3D493}"/>
    <cellStyle name="%20 - Vurgu2 16" xfId="337" xr:uid="{771F44E9-4211-4706-92C2-D3ACA4998DE2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9" xr:uid="{A0415DB6-1DA1-4BBF-A9D6-81DC90C513EF}"/>
    <cellStyle name="%20 - Vurgu3 11" xfId="240" xr:uid="{96E40D23-1A5C-4D5E-8323-34D2598F67C6}"/>
    <cellStyle name="%20 - Vurgu3 12" xfId="260" xr:uid="{8D9394DE-1C3C-479D-BF94-EE7D026641EE}"/>
    <cellStyle name="%20 - Vurgu3 13" xfId="280" xr:uid="{2CBD79F8-37DE-4E39-B818-6625E102D0ED}"/>
    <cellStyle name="%20 - Vurgu3 14" xfId="300" xr:uid="{99B8C895-3F75-4966-B22B-C9B33F171CD8}"/>
    <cellStyle name="%20 - Vurgu3 15" xfId="320" xr:uid="{CD9CB728-3843-4F4B-A8FE-B37CB862C6FB}"/>
    <cellStyle name="%20 - Vurgu3 16" xfId="340" xr:uid="{9EB5FCAB-50A0-4D7E-AD08-07E7A23A2DB2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2" xr:uid="{5A5BE817-4DBC-4C04-AD2B-FA264A4BE918}"/>
    <cellStyle name="%20 - Vurgu4 11" xfId="243" xr:uid="{689AA240-4CAE-4504-A781-280701D21CC0}"/>
    <cellStyle name="%20 - Vurgu4 12" xfId="263" xr:uid="{7EDB87FC-E110-4E53-86BB-C11DEFCCDF18}"/>
    <cellStyle name="%20 - Vurgu4 13" xfId="283" xr:uid="{FAC4A987-0806-4232-A586-863330CD5E81}"/>
    <cellStyle name="%20 - Vurgu4 14" xfId="303" xr:uid="{5077E520-55F2-4ACF-B075-1394535FD58C}"/>
    <cellStyle name="%20 - Vurgu4 15" xfId="323" xr:uid="{5D98B787-943E-47C5-8F6A-5F9FDCC173D6}"/>
    <cellStyle name="%20 - Vurgu4 16" xfId="343" xr:uid="{F8CB4BCF-9AB1-4E04-8E57-A7BCC4E06534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5" xr:uid="{A8C93B0F-ECAD-45EF-A0FB-3246D7609A04}"/>
    <cellStyle name="%20 - Vurgu5 11" xfId="246" xr:uid="{2D642326-F610-468C-B50C-AF97BE2D2CFB}"/>
    <cellStyle name="%20 - Vurgu5 12" xfId="266" xr:uid="{26DD8686-1E5C-4DD1-8565-75D1C4AB266C}"/>
    <cellStyle name="%20 - Vurgu5 13" xfId="286" xr:uid="{84370193-1ED5-4171-A352-2FF62FE18FFF}"/>
    <cellStyle name="%20 - Vurgu5 14" xfId="306" xr:uid="{27A22C6F-5CBB-41E3-93A2-E9C3A80175E5}"/>
    <cellStyle name="%20 - Vurgu5 15" xfId="326" xr:uid="{E40F9832-0AFE-4341-9CC0-DE1E890FC965}"/>
    <cellStyle name="%20 - Vurgu5 16" xfId="346" xr:uid="{C16CAC4C-B708-4998-AFDA-19410ADFA59D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8" xr:uid="{8CED3095-0504-4751-9498-1591D3F27190}"/>
    <cellStyle name="%20 - Vurgu6 11" xfId="249" xr:uid="{E8F39DE6-DAB7-473E-BDE0-B4A7164C990A}"/>
    <cellStyle name="%20 - Vurgu6 12" xfId="269" xr:uid="{196B045B-E9FB-43DC-BF57-7B820C26CFA0}"/>
    <cellStyle name="%20 - Vurgu6 13" xfId="289" xr:uid="{6BC21631-AF0A-4FE6-8E11-8391A7F6113F}"/>
    <cellStyle name="%20 - Vurgu6 14" xfId="309" xr:uid="{08A78172-D6FF-4B2D-B81A-371EC91DDFF7}"/>
    <cellStyle name="%20 - Vurgu6 15" xfId="329" xr:uid="{68487FFC-C9B5-486F-A01E-1266EC134ABF}"/>
    <cellStyle name="%20 - Vurgu6 16" xfId="349" xr:uid="{65BD28F6-F4EA-4914-8F5E-CC0122EE43BE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4" xr:uid="{F51BE492-8E29-4F0A-B855-D97CEED3947D}"/>
    <cellStyle name="%40 - Vurgu1 11" xfId="235" xr:uid="{954573A1-D7BB-4D50-92EF-B07DA7FE27BF}"/>
    <cellStyle name="%40 - Vurgu1 12" xfId="255" xr:uid="{9A5E82EE-F914-42E7-A2BA-1BF4593D6A29}"/>
    <cellStyle name="%40 - Vurgu1 13" xfId="275" xr:uid="{D79807C0-3497-4FDE-A004-6A53C47B551A}"/>
    <cellStyle name="%40 - Vurgu1 14" xfId="295" xr:uid="{5B6080F6-E313-4C55-8A7E-669A4D3403CF}"/>
    <cellStyle name="%40 - Vurgu1 15" xfId="315" xr:uid="{5520864D-94E4-4796-B901-820248C49E70}"/>
    <cellStyle name="%40 - Vurgu1 16" xfId="335" xr:uid="{E2E88B10-3842-4A69-A730-E63F5D113178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7" xr:uid="{B9172234-8E08-4CA4-BEBD-B8ADEE9262DB}"/>
    <cellStyle name="%40 - Vurgu2 11" xfId="238" xr:uid="{7A4C4D19-7E0F-46C1-A501-96F9744FC3AD}"/>
    <cellStyle name="%40 - Vurgu2 12" xfId="258" xr:uid="{50C8E6CC-F13F-4DDF-A62E-FC6268045CFC}"/>
    <cellStyle name="%40 - Vurgu2 13" xfId="278" xr:uid="{F69EEF9F-C55D-41D6-B862-57E36C7F38EA}"/>
    <cellStyle name="%40 - Vurgu2 14" xfId="298" xr:uid="{F12F59D7-B6EB-4A3C-8643-08920FAF9A97}"/>
    <cellStyle name="%40 - Vurgu2 15" xfId="318" xr:uid="{E45C15E0-8A93-447F-9BAA-286ADF38215B}"/>
    <cellStyle name="%40 - Vurgu2 16" xfId="338" xr:uid="{F422EE8E-704B-4038-82BB-C57E86B1CC5F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20" xr:uid="{99D1065D-0EA2-4F74-AAAF-A5D07A6BFF44}"/>
    <cellStyle name="%40 - Vurgu3 11" xfId="241" xr:uid="{29161C19-A05E-4349-8C5A-DD2A9B881F21}"/>
    <cellStyle name="%40 - Vurgu3 12" xfId="261" xr:uid="{0FEABD5F-41F3-4B8D-A515-8D70FE21BCAE}"/>
    <cellStyle name="%40 - Vurgu3 13" xfId="281" xr:uid="{4F0679EF-A21C-4991-A110-D83161E5AAA7}"/>
    <cellStyle name="%40 - Vurgu3 14" xfId="301" xr:uid="{1843C7DB-85D1-41D4-9EEB-B75546CA9148}"/>
    <cellStyle name="%40 - Vurgu3 15" xfId="321" xr:uid="{42C3E5F5-5B29-4D85-8350-3609C3C2F5ED}"/>
    <cellStyle name="%40 - Vurgu3 16" xfId="341" xr:uid="{F28659F4-8446-4FBC-A2E9-0A9044E751F0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3" xr:uid="{57BA2934-7D4A-477D-BA2B-6206009E6578}"/>
    <cellStyle name="%40 - Vurgu4 11" xfId="244" xr:uid="{C77743B2-A18D-4204-BB83-4589D70FFE90}"/>
    <cellStyle name="%40 - Vurgu4 12" xfId="264" xr:uid="{F1EDE126-8E72-4A59-B6A3-49B35F2703AE}"/>
    <cellStyle name="%40 - Vurgu4 13" xfId="284" xr:uid="{10C7CE1E-DF7A-48ED-B4B4-FAC38EC07F82}"/>
    <cellStyle name="%40 - Vurgu4 14" xfId="304" xr:uid="{79BA50C1-7E7E-4944-8EE8-80CA4267F57E}"/>
    <cellStyle name="%40 - Vurgu4 15" xfId="324" xr:uid="{1402D617-B56A-448F-862A-BA67CAC39B22}"/>
    <cellStyle name="%40 - Vurgu4 16" xfId="344" xr:uid="{587FF22B-EEF7-45D9-ADD3-6277DF8F7087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6" xr:uid="{ED9E3772-2BDE-4CC1-87F4-641784FDD2B1}"/>
    <cellStyle name="%40 - Vurgu5 11" xfId="247" xr:uid="{932A6690-39A5-483F-B714-76DF9DC7DA97}"/>
    <cellStyle name="%40 - Vurgu5 12" xfId="267" xr:uid="{7669FE18-E46D-486D-B879-3D7FCE160E42}"/>
    <cellStyle name="%40 - Vurgu5 13" xfId="287" xr:uid="{CEF32414-5307-4242-A9FE-8EF2C9A10BD6}"/>
    <cellStyle name="%40 - Vurgu5 14" xfId="307" xr:uid="{4C386CE4-377E-4BBD-A91E-CFCB66FB7E1E}"/>
    <cellStyle name="%40 - Vurgu5 15" xfId="327" xr:uid="{85C18B66-D209-414C-8C58-6902BE2E9604}"/>
    <cellStyle name="%40 - Vurgu5 16" xfId="347" xr:uid="{D04A7DD2-5716-4334-BF9D-F16D93B7AE46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9" xr:uid="{A4D82B67-6B66-495C-958B-309912CA0FB8}"/>
    <cellStyle name="%40 - Vurgu6 11" xfId="250" xr:uid="{C2ED3B94-DF6E-42E3-B5FA-4DCB50A1D21D}"/>
    <cellStyle name="%40 - Vurgu6 12" xfId="270" xr:uid="{96735403-8A7B-4E33-A8DA-5746C221B619}"/>
    <cellStyle name="%40 - Vurgu6 13" xfId="290" xr:uid="{6FCB417C-9977-4EB3-8C12-687840A4F71F}"/>
    <cellStyle name="%40 - Vurgu6 14" xfId="310" xr:uid="{76872296-9A25-4300-9F1D-480DAA265A70}"/>
    <cellStyle name="%40 - Vurgu6 15" xfId="330" xr:uid="{C2CEAAA8-B299-4B8B-A006-D9AB766E4CFE}"/>
    <cellStyle name="%40 - Vurgu6 16" xfId="350" xr:uid="{5D4E7FE4-59F5-4B28-9909-C7BBA22E03C8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5" xr:uid="{7D508937-1E09-407B-9054-47326A1D4AFF}"/>
    <cellStyle name="%60 - Vurgu1 11" xfId="236" xr:uid="{7DCD122D-E569-48CE-8BDE-4D22819427B4}"/>
    <cellStyle name="%60 - Vurgu1 12" xfId="256" xr:uid="{C183B54E-A69B-4794-B8FC-CAE7B42349A6}"/>
    <cellStyle name="%60 - Vurgu1 13" xfId="276" xr:uid="{D7E42FB6-767D-40D2-B8F3-CC9D49DCAEA2}"/>
    <cellStyle name="%60 - Vurgu1 14" xfId="296" xr:uid="{1A27BBD4-0A90-4557-9CE7-43EA78DE68D9}"/>
    <cellStyle name="%60 - Vurgu1 15" xfId="316" xr:uid="{89FB4D79-68DB-4E67-AF61-EF99086813AC}"/>
    <cellStyle name="%60 - Vurgu1 16" xfId="336" xr:uid="{C0B49CEA-A6E2-4393-BF92-C9345E2A082F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8" xr:uid="{013BAFE8-DA3F-489B-B07C-C8D49A589D5C}"/>
    <cellStyle name="%60 - Vurgu2 11" xfId="239" xr:uid="{AFA9C960-A039-4522-8F5C-DB3AD5B22FC8}"/>
    <cellStyle name="%60 - Vurgu2 12" xfId="259" xr:uid="{F12CFA24-70DA-411F-AEAE-95983E8A945D}"/>
    <cellStyle name="%60 - Vurgu2 13" xfId="279" xr:uid="{96D7D684-05E9-4ADA-9E11-95FAE3DDED6C}"/>
    <cellStyle name="%60 - Vurgu2 14" xfId="299" xr:uid="{BF63B3E2-CD74-454A-AA2D-57CFBCA31F2A}"/>
    <cellStyle name="%60 - Vurgu2 15" xfId="319" xr:uid="{7DA21111-2355-4702-9444-0E6496948104}"/>
    <cellStyle name="%60 - Vurgu2 16" xfId="339" xr:uid="{BAFC4331-AC9C-4C82-B74D-65BE23BE4492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1" xr:uid="{FFE020A8-0E97-4AA3-8F61-8534E5C40F9A}"/>
    <cellStyle name="%60 - Vurgu3 11" xfId="242" xr:uid="{0AB15940-0B3D-4A3A-890A-12BA0C801791}"/>
    <cellStyle name="%60 - Vurgu3 12" xfId="262" xr:uid="{006425C3-F5E3-4750-8BAB-6474AD9160E0}"/>
    <cellStyle name="%60 - Vurgu3 13" xfId="282" xr:uid="{75830BA8-A3E4-444D-848D-6C9191DE3FEA}"/>
    <cellStyle name="%60 - Vurgu3 14" xfId="302" xr:uid="{DBB51544-9CE1-4317-899E-8FF26E871B25}"/>
    <cellStyle name="%60 - Vurgu3 15" xfId="322" xr:uid="{AC6E9B5D-B631-48E8-AB42-CE5EA4CF8D1A}"/>
    <cellStyle name="%60 - Vurgu3 16" xfId="342" xr:uid="{0CA55CD8-25A3-49C5-B9A7-D9B8468991B6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4" xr:uid="{F6B8E2D9-4517-431B-AB5E-BB0354D2A558}"/>
    <cellStyle name="%60 - Vurgu4 11" xfId="245" xr:uid="{9584F1BF-3F81-484D-BE4E-1B8B602E9EF5}"/>
    <cellStyle name="%60 - Vurgu4 12" xfId="265" xr:uid="{8CAD0FC4-F3BC-4D77-91AE-222E1042190F}"/>
    <cellStyle name="%60 - Vurgu4 13" xfId="285" xr:uid="{F393AD10-889F-4A03-AF22-280C2ED2F03A}"/>
    <cellStyle name="%60 - Vurgu4 14" xfId="305" xr:uid="{BCF0A636-3683-4EF6-9160-956186A7E3BD}"/>
    <cellStyle name="%60 - Vurgu4 15" xfId="325" xr:uid="{6A5E8539-E8F7-472C-BF71-9782B65AA265}"/>
    <cellStyle name="%60 - Vurgu4 16" xfId="345" xr:uid="{C61C6BB0-7E0E-4067-A171-028CF5309F9C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7" xr:uid="{295CA079-B8B8-4B89-BC17-D8FCEEEFC79D}"/>
    <cellStyle name="%60 - Vurgu5 11" xfId="248" xr:uid="{5B0DDC7A-FDE0-4A41-95E7-B50550003C98}"/>
    <cellStyle name="%60 - Vurgu5 12" xfId="268" xr:uid="{C96CD280-59EE-4D0B-80F1-6D409ADE0609}"/>
    <cellStyle name="%60 - Vurgu5 13" xfId="288" xr:uid="{6D7B7DE5-0645-4652-A371-E43CD882976E}"/>
    <cellStyle name="%60 - Vurgu5 14" xfId="308" xr:uid="{66E30736-4149-4592-B4DD-FA900121F7C8}"/>
    <cellStyle name="%60 - Vurgu5 15" xfId="328" xr:uid="{34B395D7-73EA-408C-B922-35ADB966C2BF}"/>
    <cellStyle name="%60 - Vurgu5 16" xfId="348" xr:uid="{28E96EFC-FEE8-4EE1-BB4A-064DA8722137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30" xr:uid="{740AA456-BE44-4C4A-98BA-B653588B5136}"/>
    <cellStyle name="%60 - Vurgu6 11" xfId="251" xr:uid="{66AB8E1D-0905-48DF-8BEC-0F1865CCF9A5}"/>
    <cellStyle name="%60 - Vurgu6 12" xfId="271" xr:uid="{2202CFE8-B763-40B7-B468-E5F30A46900C}"/>
    <cellStyle name="%60 - Vurgu6 13" xfId="291" xr:uid="{1A3AA7C0-B8A2-43A1-B98C-12CD6AC108A5}"/>
    <cellStyle name="%60 - Vurgu6 14" xfId="311" xr:uid="{104794E1-D16B-434A-8A14-1A599F156F13}"/>
    <cellStyle name="%60 - Vurgu6 15" xfId="331" xr:uid="{96BFC501-879F-429C-833D-3CAA5952BEA4}"/>
    <cellStyle name="%60 - Vurgu6 16" xfId="351" xr:uid="{F56BE7B2-8F0F-4772-B53C-195D792ABE4C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99A9F04A-2BB4-405C-B01B-123AC1A7153D}"/>
    <cellStyle name="Normal 16" xfId="231" xr:uid="{3D4C3CF3-C808-421A-9B79-DF2E3EF53E8D}"/>
    <cellStyle name="Normal 17" xfId="252" xr:uid="{FC7F09D5-8BD8-437B-ADE8-1ECD2671C42D}"/>
    <cellStyle name="Normal 18" xfId="272" xr:uid="{E4F8233F-D90E-40CE-9A86-4E1A549DFD3C}"/>
    <cellStyle name="Normal 19" xfId="292" xr:uid="{8EB06A0E-45B8-4038-BFC2-C598F29A6130}"/>
    <cellStyle name="Normal 2" xfId="47" xr:uid="{5AA281CE-7654-48E3-B4A7-93E3DD1EC944}"/>
    <cellStyle name="Normal 20" xfId="312" xr:uid="{22E4BE9E-74BA-43D5-8FE5-F5867CD69AC4}"/>
    <cellStyle name="Normal 21" xfId="332" xr:uid="{3631E446-0C13-480D-9EE6-D4F9F3920C57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2" xr:uid="{50FE0DF1-EB71-4DDB-9E68-3E1048FB49A6}"/>
    <cellStyle name="Not 13" xfId="233" xr:uid="{AE0AE217-3C58-4214-A3E9-01E2E0E067E9}"/>
    <cellStyle name="Not 14" xfId="253" xr:uid="{B4F345B7-47FB-4579-8289-275B2FBDA20F}"/>
    <cellStyle name="Not 15" xfId="273" xr:uid="{1FD2DFE6-CF16-4009-903F-4828F9DDFD30}"/>
    <cellStyle name="Not 16" xfId="293" xr:uid="{1FD2F0F8-5158-4F50-B766-9852B030FE64}"/>
    <cellStyle name="Not 17" xfId="313" xr:uid="{0695BAA0-AC2F-4485-AE93-9F39D1BBE24E}"/>
    <cellStyle name="Not 18" xfId="333" xr:uid="{31C872F0-82B1-49A8-A525-DBCC60F8F1F7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352" builtinId="3"/>
    <cellStyle name="Virgül 2" xfId="46" xr:uid="{3CB7ECC5-2430-4EB0-BDE6-CF8116780599}"/>
    <cellStyle name="Virgül 3" xfId="211" xr:uid="{E7758FD2-AD35-4DAF-BF97-8892A67AAB53}"/>
    <cellStyle name="Virgül 4" xfId="232" xr:uid="{F74F356F-4BBA-4DE1-B8A8-36046E2530BF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98576-0F4E-4FEC-BA5D-16F2DDD70437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5" t="s">
        <v>31</v>
      </c>
      <c r="C2" s="86"/>
      <c r="D2" s="86"/>
      <c r="E2" s="86"/>
      <c r="F2" s="86"/>
      <c r="G2" s="86"/>
      <c r="H2" s="86"/>
      <c r="I2" s="86"/>
      <c r="J2" s="87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46055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46056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46057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46058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46059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46060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46061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46062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46063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46064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46065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46066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46067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46068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46069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46070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46071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46072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46073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46074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46075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46076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46077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46078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46079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46080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46081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3"/>
      <c r="D34" s="44"/>
      <c r="E34" s="10"/>
      <c r="F34" s="45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88" t="s">
        <v>11</v>
      </c>
      <c r="I35" s="88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9" t="s">
        <v>13</v>
      </c>
      <c r="I36" s="89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90" t="s">
        <v>16</v>
      </c>
      <c r="C39" s="91"/>
      <c r="D39" s="27"/>
      <c r="E39" s="34"/>
      <c r="F39" s="35"/>
      <c r="G39" s="28"/>
      <c r="H39" s="92" t="s">
        <v>17</v>
      </c>
      <c r="I39" s="92"/>
      <c r="J39" s="29">
        <f>J36+J37+J38-J35</f>
        <v>0</v>
      </c>
    </row>
    <row r="40" spans="2:12" ht="15.75" thickBot="1" x14ac:dyDescent="0.3">
      <c r="B40" s="82"/>
      <c r="C40" s="83"/>
      <c r="D40" s="83"/>
      <c r="E40" s="83"/>
      <c r="F40" s="83"/>
      <c r="G40" s="83"/>
      <c r="H40" s="83"/>
      <c r="I40" s="83"/>
      <c r="J40" s="84"/>
    </row>
    <row r="41" spans="2:12" ht="15.75" thickBot="1" x14ac:dyDescent="0.3">
      <c r="B41" s="82"/>
      <c r="C41" s="83"/>
      <c r="D41" s="83"/>
      <c r="E41" s="83"/>
      <c r="F41" s="83"/>
      <c r="G41" s="83"/>
      <c r="H41" s="83"/>
      <c r="I41" s="83"/>
      <c r="J41" s="8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804F9-2679-44D5-8A0D-27F55832C8CE}">
  <dimension ref="B1:AC43"/>
  <sheetViews>
    <sheetView zoomScale="85" zoomScaleNormal="85" workbookViewId="0">
      <selection activeCell="AC3" sqref="AC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5" t="s">
        <v>31</v>
      </c>
      <c r="C2" s="86"/>
      <c r="D2" s="86"/>
      <c r="E2" s="86"/>
      <c r="F2" s="86"/>
      <c r="G2" s="86"/>
      <c r="H2" s="86"/>
      <c r="I2" s="86"/>
      <c r="J2" s="87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105040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4">
        <v>46097</v>
      </c>
      <c r="Q3" s="17">
        <f>R3-P3</f>
        <v>15</v>
      </c>
      <c r="R3" s="53">
        <v>46112</v>
      </c>
      <c r="S3" s="17" t="s">
        <v>38</v>
      </c>
      <c r="T3" s="52">
        <v>217</v>
      </c>
      <c r="U3" s="51" t="s">
        <v>32</v>
      </c>
      <c r="V3" s="51" t="s">
        <v>33</v>
      </c>
      <c r="W3" s="50">
        <v>400</v>
      </c>
      <c r="X3" s="51" t="s">
        <v>12</v>
      </c>
      <c r="Y3" s="48">
        <v>27.6</v>
      </c>
      <c r="Z3" s="49">
        <v>11040</v>
      </c>
      <c r="AA3" s="47"/>
      <c r="AB3" s="49">
        <v>11040</v>
      </c>
      <c r="AC3" t="s">
        <v>39</v>
      </c>
    </row>
    <row r="4" spans="2:29" x14ac:dyDescent="0.25">
      <c r="B4" s="7">
        <v>46082</v>
      </c>
      <c r="C4" s="8">
        <v>0</v>
      </c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1138.0250000000001</v>
      </c>
      <c r="P4" s="54">
        <v>46097</v>
      </c>
      <c r="Q4" s="17">
        <f>R4-P4</f>
        <v>15</v>
      </c>
      <c r="R4" s="53">
        <v>46112</v>
      </c>
      <c r="S4" s="17" t="s">
        <v>38</v>
      </c>
      <c r="T4" s="52">
        <v>217</v>
      </c>
      <c r="U4" s="51" t="s">
        <v>32</v>
      </c>
      <c r="V4" s="51" t="s">
        <v>34</v>
      </c>
      <c r="W4" s="46">
        <v>80</v>
      </c>
      <c r="X4" s="51" t="s">
        <v>35</v>
      </c>
      <c r="Y4" s="48">
        <v>900</v>
      </c>
      <c r="Z4" s="49">
        <v>72000</v>
      </c>
      <c r="AA4" s="47"/>
      <c r="AB4" s="49">
        <v>72000</v>
      </c>
      <c r="AC4" t="s">
        <v>39</v>
      </c>
    </row>
    <row r="5" spans="2:29" x14ac:dyDescent="0.25">
      <c r="B5" s="7">
        <v>46083</v>
      </c>
      <c r="C5" s="8">
        <v>0</v>
      </c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112.66447500000001</v>
      </c>
      <c r="P5" s="54">
        <v>46097</v>
      </c>
      <c r="Q5" s="17">
        <f>R5-P5</f>
        <v>15</v>
      </c>
      <c r="R5" s="53">
        <v>46112</v>
      </c>
      <c r="S5" s="17" t="s">
        <v>38</v>
      </c>
      <c r="T5" s="52">
        <v>217</v>
      </c>
      <c r="U5" s="51" t="s">
        <v>32</v>
      </c>
      <c r="V5" s="51" t="s">
        <v>36</v>
      </c>
      <c r="W5" s="50">
        <v>400</v>
      </c>
      <c r="X5" s="51" t="s">
        <v>12</v>
      </c>
      <c r="Y5" s="48">
        <v>19</v>
      </c>
      <c r="Z5" s="49">
        <v>7600</v>
      </c>
      <c r="AA5" s="47"/>
      <c r="AB5" s="49">
        <v>7600</v>
      </c>
      <c r="AC5" t="s">
        <v>39</v>
      </c>
    </row>
    <row r="6" spans="2:29" x14ac:dyDescent="0.25">
      <c r="B6" s="7">
        <v>46084</v>
      </c>
      <c r="C6" s="8">
        <v>0</v>
      </c>
      <c r="D6" s="9"/>
      <c r="E6" s="10"/>
      <c r="F6" s="33">
        <f t="shared" si="0"/>
        <v>0</v>
      </c>
      <c r="G6" s="11"/>
      <c r="H6" s="12" t="s">
        <v>8</v>
      </c>
      <c r="I6" s="13"/>
      <c r="J6" s="14"/>
      <c r="P6" s="54">
        <v>46097</v>
      </c>
      <c r="Q6" s="17">
        <f>R6-P6</f>
        <v>15</v>
      </c>
      <c r="R6" s="53">
        <v>46112</v>
      </c>
      <c r="S6" s="17" t="s">
        <v>38</v>
      </c>
      <c r="T6" s="52">
        <v>217</v>
      </c>
      <c r="U6" s="51" t="s">
        <v>32</v>
      </c>
      <c r="V6" s="51" t="s">
        <v>37</v>
      </c>
      <c r="W6" s="50">
        <v>800</v>
      </c>
      <c r="X6" s="51" t="s">
        <v>12</v>
      </c>
      <c r="Y6" s="48">
        <v>18</v>
      </c>
      <c r="Z6" s="49">
        <v>14400</v>
      </c>
      <c r="AA6" s="47"/>
      <c r="AB6" s="49">
        <v>14400</v>
      </c>
      <c r="AC6" t="s">
        <v>39</v>
      </c>
    </row>
    <row r="7" spans="2:29" x14ac:dyDescent="0.25">
      <c r="B7" s="7">
        <v>46085</v>
      </c>
      <c r="C7" s="8">
        <v>0</v>
      </c>
      <c r="D7" s="9"/>
      <c r="E7" s="10"/>
      <c r="F7" s="33">
        <f t="shared" si="0"/>
        <v>0</v>
      </c>
      <c r="G7" s="11"/>
      <c r="H7" s="12" t="s">
        <v>9</v>
      </c>
      <c r="I7" s="13"/>
      <c r="J7" s="14">
        <f>'ŞUBAT 2026'!J39*-1</f>
        <v>0</v>
      </c>
    </row>
    <row r="8" spans="2:29" x14ac:dyDescent="0.25">
      <c r="B8" s="7">
        <v>46086</v>
      </c>
      <c r="C8" s="8">
        <v>0</v>
      </c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46087</v>
      </c>
      <c r="C9" s="8">
        <v>0</v>
      </c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46088</v>
      </c>
      <c r="C10" s="8">
        <v>0</v>
      </c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46089</v>
      </c>
      <c r="C11" s="8">
        <v>0</v>
      </c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46090</v>
      </c>
      <c r="C12" s="8">
        <v>0</v>
      </c>
      <c r="D12" s="9"/>
      <c r="E12" s="10"/>
      <c r="F12" s="33">
        <f t="shared" si="0"/>
        <v>0</v>
      </c>
      <c r="G12" s="15">
        <v>46098</v>
      </c>
      <c r="H12" s="16" t="s">
        <v>40</v>
      </c>
      <c r="I12" s="17"/>
      <c r="J12" s="18">
        <v>250000</v>
      </c>
    </row>
    <row r="13" spans="2:29" x14ac:dyDescent="0.25">
      <c r="B13" s="7">
        <v>46091</v>
      </c>
      <c r="C13" s="8">
        <v>0</v>
      </c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46092</v>
      </c>
      <c r="C14" s="8">
        <v>0</v>
      </c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46093</v>
      </c>
      <c r="C15" s="8">
        <v>233</v>
      </c>
      <c r="D15" s="9"/>
      <c r="E15" s="10">
        <v>24.5</v>
      </c>
      <c r="F15" s="33">
        <f t="shared" si="0"/>
        <v>5708.5</v>
      </c>
      <c r="G15" s="19"/>
      <c r="H15" s="16"/>
      <c r="I15" s="17"/>
      <c r="J15" s="18"/>
    </row>
    <row r="16" spans="2:29" x14ac:dyDescent="0.25">
      <c r="B16" s="7">
        <v>46094</v>
      </c>
      <c r="C16" s="8">
        <v>237</v>
      </c>
      <c r="D16" s="9"/>
      <c r="E16" s="10">
        <v>24.5</v>
      </c>
      <c r="F16" s="33">
        <f t="shared" si="0"/>
        <v>5806.5</v>
      </c>
      <c r="G16" s="19"/>
      <c r="H16" s="16"/>
      <c r="I16" s="17"/>
      <c r="J16" s="18"/>
    </row>
    <row r="17" spans="2:10" x14ac:dyDescent="0.25">
      <c r="B17" s="7">
        <v>46095</v>
      </c>
      <c r="C17" s="8">
        <v>233.5</v>
      </c>
      <c r="D17" s="9"/>
      <c r="E17" s="10">
        <v>24.5</v>
      </c>
      <c r="F17" s="33">
        <f t="shared" si="0"/>
        <v>5720.75</v>
      </c>
      <c r="G17" s="19"/>
      <c r="H17" s="16"/>
      <c r="I17" s="17"/>
      <c r="J17" s="18"/>
    </row>
    <row r="18" spans="2:10" x14ac:dyDescent="0.25">
      <c r="B18" s="7">
        <v>46096</v>
      </c>
      <c r="C18" s="8">
        <v>237.5</v>
      </c>
      <c r="D18" s="9"/>
      <c r="E18" s="10">
        <v>24.5</v>
      </c>
      <c r="F18" s="33">
        <f t="shared" si="0"/>
        <v>5818.75</v>
      </c>
      <c r="G18" s="19"/>
      <c r="H18" s="16"/>
      <c r="I18" s="17"/>
      <c r="J18" s="18"/>
    </row>
    <row r="19" spans="2:10" x14ac:dyDescent="0.25">
      <c r="B19" s="7">
        <v>46097</v>
      </c>
      <c r="C19" s="8">
        <v>241.5</v>
      </c>
      <c r="D19" s="9"/>
      <c r="E19" s="10">
        <v>24.5</v>
      </c>
      <c r="F19" s="33">
        <f t="shared" si="0"/>
        <v>5916.75</v>
      </c>
      <c r="G19" s="19"/>
      <c r="H19" s="16"/>
      <c r="I19" s="17"/>
      <c r="J19" s="18"/>
    </row>
    <row r="20" spans="2:10" x14ac:dyDescent="0.25">
      <c r="B20" s="7">
        <v>46098</v>
      </c>
      <c r="C20" s="8">
        <v>239.5</v>
      </c>
      <c r="D20" s="9"/>
      <c r="E20" s="10">
        <v>24.5</v>
      </c>
      <c r="F20" s="33">
        <f t="shared" si="0"/>
        <v>5867.75</v>
      </c>
      <c r="G20" s="19"/>
      <c r="H20" s="16"/>
      <c r="I20" s="17"/>
      <c r="J20" s="18"/>
    </row>
    <row r="21" spans="2:10" x14ac:dyDescent="0.25">
      <c r="B21" s="7">
        <v>46099</v>
      </c>
      <c r="C21" s="8">
        <v>238.5</v>
      </c>
      <c r="D21" s="9"/>
      <c r="E21" s="10">
        <v>24.5</v>
      </c>
      <c r="F21" s="33">
        <f t="shared" si="0"/>
        <v>5843.25</v>
      </c>
      <c r="G21" s="19"/>
      <c r="H21" s="16"/>
      <c r="I21" s="17"/>
      <c r="J21" s="18"/>
    </row>
    <row r="22" spans="2:10" x14ac:dyDescent="0.25">
      <c r="B22" s="7">
        <v>46100</v>
      </c>
      <c r="C22" s="8">
        <v>236</v>
      </c>
      <c r="D22" s="9"/>
      <c r="E22" s="10">
        <v>24.5</v>
      </c>
      <c r="F22" s="33">
        <f t="shared" si="0"/>
        <v>5782</v>
      </c>
      <c r="G22" s="19"/>
      <c r="H22" s="16"/>
      <c r="I22" s="17"/>
      <c r="J22" s="18"/>
    </row>
    <row r="23" spans="2:10" x14ac:dyDescent="0.25">
      <c r="B23" s="7">
        <v>46101</v>
      </c>
      <c r="C23" s="8">
        <v>236.5</v>
      </c>
      <c r="D23" s="9"/>
      <c r="E23" s="10">
        <v>24.5</v>
      </c>
      <c r="F23" s="33">
        <f t="shared" si="0"/>
        <v>5794.25</v>
      </c>
      <c r="G23" s="19"/>
      <c r="H23" s="16"/>
      <c r="I23" s="17"/>
      <c r="J23" s="18"/>
    </row>
    <row r="24" spans="2:10" x14ac:dyDescent="0.25">
      <c r="B24" s="7">
        <v>46102</v>
      </c>
      <c r="C24" s="8">
        <v>213.5</v>
      </c>
      <c r="D24" s="9"/>
      <c r="E24" s="10">
        <v>24.5</v>
      </c>
      <c r="F24" s="33">
        <f t="shared" si="0"/>
        <v>5230.75</v>
      </c>
      <c r="G24" s="19"/>
      <c r="H24" s="16"/>
      <c r="I24" s="17"/>
      <c r="J24" s="18"/>
    </row>
    <row r="25" spans="2:10" x14ac:dyDescent="0.25">
      <c r="B25" s="7">
        <v>46103</v>
      </c>
      <c r="C25" s="8">
        <v>230</v>
      </c>
      <c r="D25" s="9"/>
      <c r="E25" s="10">
        <v>24.5</v>
      </c>
      <c r="F25" s="33">
        <f t="shared" si="0"/>
        <v>5635</v>
      </c>
      <c r="G25" s="19"/>
      <c r="H25" s="16"/>
      <c r="I25" s="17"/>
      <c r="J25" s="18"/>
    </row>
    <row r="26" spans="2:10" x14ac:dyDescent="0.25">
      <c r="B26" s="7">
        <v>46104</v>
      </c>
      <c r="C26" s="8">
        <v>224</v>
      </c>
      <c r="D26" s="9"/>
      <c r="E26" s="10">
        <v>24.5</v>
      </c>
      <c r="F26" s="33">
        <f t="shared" si="0"/>
        <v>5488</v>
      </c>
      <c r="G26" s="19"/>
      <c r="H26" s="16"/>
      <c r="I26" s="17"/>
      <c r="J26" s="18"/>
    </row>
    <row r="27" spans="2:10" x14ac:dyDescent="0.25">
      <c r="B27" s="7">
        <v>46105</v>
      </c>
      <c r="C27" s="8">
        <v>230.5</v>
      </c>
      <c r="D27" s="9"/>
      <c r="E27" s="10">
        <v>24.5</v>
      </c>
      <c r="F27" s="33">
        <f t="shared" si="0"/>
        <v>5647.25</v>
      </c>
      <c r="G27" s="19"/>
      <c r="H27" s="16"/>
      <c r="I27" s="17"/>
      <c r="J27" s="18"/>
    </row>
    <row r="28" spans="2:10" x14ac:dyDescent="0.25">
      <c r="B28" s="7">
        <v>46106</v>
      </c>
      <c r="C28" s="8">
        <v>232</v>
      </c>
      <c r="D28" s="9"/>
      <c r="E28" s="10">
        <v>24.5</v>
      </c>
      <c r="F28" s="33">
        <f t="shared" si="0"/>
        <v>5684</v>
      </c>
      <c r="G28" s="19"/>
      <c r="H28" s="16"/>
      <c r="I28" s="17"/>
      <c r="J28" s="18"/>
    </row>
    <row r="29" spans="2:10" x14ac:dyDescent="0.25">
      <c r="B29" s="7">
        <v>46107</v>
      </c>
      <c r="C29" s="8">
        <v>229</v>
      </c>
      <c r="D29" s="9"/>
      <c r="E29" s="10">
        <v>24.5</v>
      </c>
      <c r="F29" s="33">
        <f t="shared" si="0"/>
        <v>5610.5</v>
      </c>
      <c r="G29" s="19"/>
      <c r="H29" s="16"/>
      <c r="I29" s="17"/>
      <c r="J29" s="18"/>
    </row>
    <row r="30" spans="2:10" x14ac:dyDescent="0.25">
      <c r="B30" s="7">
        <v>46108</v>
      </c>
      <c r="C30" s="8">
        <v>232.5</v>
      </c>
      <c r="D30" s="9"/>
      <c r="E30" s="10">
        <v>24.5</v>
      </c>
      <c r="F30" s="33">
        <f t="shared" si="0"/>
        <v>5696.25</v>
      </c>
      <c r="G30" s="19"/>
      <c r="H30" s="16"/>
      <c r="I30" s="17"/>
      <c r="J30" s="18"/>
    </row>
    <row r="31" spans="2:10" x14ac:dyDescent="0.25">
      <c r="B31" s="7">
        <v>46109</v>
      </c>
      <c r="C31" s="8">
        <v>227</v>
      </c>
      <c r="D31" s="9"/>
      <c r="E31" s="10">
        <v>24.5</v>
      </c>
      <c r="F31" s="33">
        <f t="shared" si="0"/>
        <v>5561.5</v>
      </c>
      <c r="G31" s="19"/>
      <c r="H31" s="16"/>
      <c r="I31" s="17"/>
      <c r="J31" s="18"/>
    </row>
    <row r="32" spans="2:10" x14ac:dyDescent="0.25">
      <c r="B32" s="7">
        <v>46110</v>
      </c>
      <c r="C32" s="8">
        <v>230.5</v>
      </c>
      <c r="D32" s="9"/>
      <c r="E32" s="10">
        <v>24.5</v>
      </c>
      <c r="F32" s="33">
        <f t="shared" si="0"/>
        <v>5647.25</v>
      </c>
      <c r="G32" s="19"/>
      <c r="H32" s="16"/>
      <c r="I32" s="17"/>
      <c r="J32" s="18"/>
    </row>
    <row r="33" spans="2:12" x14ac:dyDescent="0.25">
      <c r="B33" s="7">
        <v>46111</v>
      </c>
      <c r="C33" s="8">
        <v>232</v>
      </c>
      <c r="D33" s="9"/>
      <c r="E33" s="10">
        <v>24.5</v>
      </c>
      <c r="F33" s="33">
        <f t="shared" si="0"/>
        <v>5684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3">
        <v>231</v>
      </c>
      <c r="D34" s="44"/>
      <c r="E34" s="10">
        <v>24.5</v>
      </c>
      <c r="F34" s="45">
        <f t="shared" si="0"/>
        <v>5659.5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4645</v>
      </c>
      <c r="D35" s="40">
        <f>SUM(D4:D34)</f>
        <v>0</v>
      </c>
      <c r="E35" s="41"/>
      <c r="F35" s="42" t="s">
        <v>4</v>
      </c>
      <c r="G35" s="24"/>
      <c r="H35" s="88" t="s">
        <v>11</v>
      </c>
      <c r="I35" s="88"/>
      <c r="J35" s="25">
        <f>SUM(J4:J34)</f>
        <v>251250.68947499999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9" t="s">
        <v>13</v>
      </c>
      <c r="I36" s="89"/>
      <c r="J36" s="18">
        <f>F36+F37</f>
        <v>113802.5</v>
      </c>
      <c r="L36" s="31">
        <f>J36-J4-J5-J6</f>
        <v>112551.81052500001</v>
      </c>
    </row>
    <row r="37" spans="2:12" x14ac:dyDescent="0.25">
      <c r="B37" s="26" t="s">
        <v>14</v>
      </c>
      <c r="C37" s="30">
        <f>C35</f>
        <v>4645</v>
      </c>
      <c r="D37" s="9">
        <f>D35/1.03</f>
        <v>0</v>
      </c>
      <c r="E37" s="10"/>
      <c r="F37" s="33">
        <f>SUM(F4:F36)</f>
        <v>113802.5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90" t="s">
        <v>16</v>
      </c>
      <c r="C39" s="91"/>
      <c r="D39" s="27"/>
      <c r="E39" s="34"/>
      <c r="F39" s="35"/>
      <c r="G39" s="28"/>
      <c r="H39" s="92" t="s">
        <v>17</v>
      </c>
      <c r="I39" s="92"/>
      <c r="J39" s="29">
        <f>J36+J37+J38-J35</f>
        <v>-137448.18947499999</v>
      </c>
    </row>
    <row r="40" spans="2:12" ht="15.75" thickBot="1" x14ac:dyDescent="0.3">
      <c r="B40" s="82"/>
      <c r="C40" s="83"/>
      <c r="D40" s="83"/>
      <c r="E40" s="83"/>
      <c r="F40" s="83"/>
      <c r="G40" s="83"/>
      <c r="H40" s="83"/>
      <c r="I40" s="83"/>
      <c r="J40" s="84"/>
    </row>
    <row r="41" spans="2:12" ht="15.75" thickBot="1" x14ac:dyDescent="0.3">
      <c r="B41" s="82"/>
      <c r="C41" s="83"/>
      <c r="D41" s="83"/>
      <c r="E41" s="83"/>
      <c r="F41" s="83"/>
      <c r="G41" s="83"/>
      <c r="H41" s="83"/>
      <c r="I41" s="83"/>
      <c r="J41" s="8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C891C-F046-4673-B81B-7493095DCA29}">
  <dimension ref="B1:AC43"/>
  <sheetViews>
    <sheetView zoomScale="85" zoomScaleNormal="85" workbookViewId="0">
      <selection activeCell="E22" sqref="E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.710937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5" t="s">
        <v>31</v>
      </c>
      <c r="C2" s="86"/>
      <c r="D2" s="86"/>
      <c r="E2" s="86"/>
      <c r="F2" s="86"/>
      <c r="G2" s="86"/>
      <c r="H2" s="86"/>
      <c r="I2" s="86"/>
      <c r="J2" s="87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168889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5">
        <v>46097</v>
      </c>
      <c r="Q3" s="13">
        <f>R3-P3</f>
        <v>15</v>
      </c>
      <c r="R3" s="56">
        <v>46112</v>
      </c>
      <c r="S3" s="13" t="s">
        <v>38</v>
      </c>
      <c r="T3" s="57">
        <v>217</v>
      </c>
      <c r="U3" s="58" t="s">
        <v>32</v>
      </c>
      <c r="V3" s="58" t="s">
        <v>33</v>
      </c>
      <c r="W3" s="61">
        <v>400</v>
      </c>
      <c r="X3" s="58" t="s">
        <v>12</v>
      </c>
      <c r="Y3" s="72">
        <v>27.6</v>
      </c>
      <c r="Z3" s="59">
        <v>11040</v>
      </c>
      <c r="AA3" s="60"/>
      <c r="AB3" s="59">
        <v>11040</v>
      </c>
      <c r="AC3" t="s">
        <v>39</v>
      </c>
    </row>
    <row r="4" spans="2:29" x14ac:dyDescent="0.25">
      <c r="B4" s="7">
        <v>46113</v>
      </c>
      <c r="C4" s="8">
        <v>236.5</v>
      </c>
      <c r="D4" s="9"/>
      <c r="E4" s="10">
        <v>24.5</v>
      </c>
      <c r="F4" s="33">
        <f>E4*C4</f>
        <v>5794.25</v>
      </c>
      <c r="G4" s="11"/>
      <c r="H4" s="12" t="s">
        <v>6</v>
      </c>
      <c r="I4" s="13">
        <v>0.01</v>
      </c>
      <c r="J4" s="14">
        <f>(F36+F37)*I4</f>
        <v>1722.3500000000001</v>
      </c>
      <c r="P4" s="55">
        <v>46097</v>
      </c>
      <c r="Q4" s="13">
        <f>R4-P4</f>
        <v>15</v>
      </c>
      <c r="R4" s="56">
        <v>46112</v>
      </c>
      <c r="S4" s="13" t="s">
        <v>38</v>
      </c>
      <c r="T4" s="57">
        <v>217</v>
      </c>
      <c r="U4" s="58" t="s">
        <v>32</v>
      </c>
      <c r="V4" s="58" t="s">
        <v>34</v>
      </c>
      <c r="W4" s="61">
        <v>80</v>
      </c>
      <c r="X4" s="58" t="s">
        <v>35</v>
      </c>
      <c r="Y4" s="72">
        <v>900</v>
      </c>
      <c r="Z4" s="59">
        <v>72000</v>
      </c>
      <c r="AA4" s="60"/>
      <c r="AB4" s="59">
        <v>72000</v>
      </c>
      <c r="AC4" t="s">
        <v>39</v>
      </c>
    </row>
    <row r="5" spans="2:29" x14ac:dyDescent="0.25">
      <c r="B5" s="7">
        <v>46114</v>
      </c>
      <c r="C5" s="8">
        <v>237.5</v>
      </c>
      <c r="D5" s="9"/>
      <c r="E5" s="10">
        <v>24.5</v>
      </c>
      <c r="F5" s="33">
        <f t="shared" ref="F5:F34" si="0">E5*C5</f>
        <v>5818.75</v>
      </c>
      <c r="G5" s="11"/>
      <c r="H5" s="12" t="s">
        <v>7</v>
      </c>
      <c r="I5" s="13">
        <v>1E-3</v>
      </c>
      <c r="J5" s="14">
        <f>(F36+F37-J4-J6)*I5</f>
        <v>170.51265000000001</v>
      </c>
      <c r="P5" s="55">
        <v>46097</v>
      </c>
      <c r="Q5" s="13">
        <f>R5-P5</f>
        <v>15</v>
      </c>
      <c r="R5" s="56">
        <v>46112</v>
      </c>
      <c r="S5" s="13" t="s">
        <v>38</v>
      </c>
      <c r="T5" s="57">
        <v>217</v>
      </c>
      <c r="U5" s="58" t="s">
        <v>32</v>
      </c>
      <c r="V5" s="58" t="s">
        <v>36</v>
      </c>
      <c r="W5" s="61">
        <v>400</v>
      </c>
      <c r="X5" s="58" t="s">
        <v>12</v>
      </c>
      <c r="Y5" s="72">
        <v>19</v>
      </c>
      <c r="Z5" s="59">
        <v>7600</v>
      </c>
      <c r="AA5" s="60"/>
      <c r="AB5" s="59">
        <v>7600</v>
      </c>
      <c r="AC5" t="s">
        <v>39</v>
      </c>
    </row>
    <row r="6" spans="2:29" x14ac:dyDescent="0.25">
      <c r="B6" s="7">
        <v>46115</v>
      </c>
      <c r="C6" s="8">
        <v>239.5</v>
      </c>
      <c r="D6" s="9"/>
      <c r="E6" s="10">
        <v>24.5</v>
      </c>
      <c r="F6" s="33">
        <f t="shared" si="0"/>
        <v>5867.75</v>
      </c>
      <c r="G6" s="11"/>
      <c r="H6" s="12" t="s">
        <v>8</v>
      </c>
      <c r="I6" s="13"/>
      <c r="J6" s="14"/>
      <c r="P6" s="55">
        <v>46097</v>
      </c>
      <c r="Q6" s="13">
        <f>R6-P6</f>
        <v>15</v>
      </c>
      <c r="R6" s="56">
        <v>46112</v>
      </c>
      <c r="S6" s="13" t="s">
        <v>38</v>
      </c>
      <c r="T6" s="57">
        <v>217</v>
      </c>
      <c r="U6" s="58" t="s">
        <v>32</v>
      </c>
      <c r="V6" s="58" t="s">
        <v>37</v>
      </c>
      <c r="W6" s="61">
        <v>800</v>
      </c>
      <c r="X6" s="58" t="s">
        <v>12</v>
      </c>
      <c r="Y6" s="72">
        <v>18</v>
      </c>
      <c r="Z6" s="59">
        <v>14400</v>
      </c>
      <c r="AA6" s="60"/>
      <c r="AB6" s="59">
        <v>14400</v>
      </c>
      <c r="AC6" t="s">
        <v>39</v>
      </c>
    </row>
    <row r="7" spans="2:29" x14ac:dyDescent="0.25">
      <c r="B7" s="7">
        <v>46116</v>
      </c>
      <c r="C7" s="8">
        <v>243.5</v>
      </c>
      <c r="D7" s="9"/>
      <c r="E7" s="10">
        <v>24.5</v>
      </c>
      <c r="F7" s="33">
        <f t="shared" si="0"/>
        <v>5965.75</v>
      </c>
      <c r="G7" s="11"/>
      <c r="H7" s="12" t="s">
        <v>9</v>
      </c>
      <c r="I7" s="13"/>
      <c r="J7" s="14">
        <f>'MART 2026'!J39*-1</f>
        <v>137448.18947499999</v>
      </c>
      <c r="P7" s="62"/>
      <c r="Q7" s="62"/>
      <c r="R7" s="62"/>
      <c r="S7" s="62"/>
      <c r="T7" s="62"/>
      <c r="U7" s="62"/>
      <c r="V7" s="62" t="s">
        <v>41</v>
      </c>
      <c r="W7" s="71"/>
      <c r="X7" s="62"/>
      <c r="Y7" s="73"/>
      <c r="Z7" s="62"/>
      <c r="AA7" s="62"/>
      <c r="AB7" s="62">
        <v>-105040</v>
      </c>
    </row>
    <row r="8" spans="2:29" x14ac:dyDescent="0.25">
      <c r="B8" s="7">
        <v>46117</v>
      </c>
      <c r="C8" s="8">
        <v>237</v>
      </c>
      <c r="D8" s="9"/>
      <c r="E8" s="10">
        <v>24.5</v>
      </c>
      <c r="F8" s="33">
        <f t="shared" si="0"/>
        <v>5806.5</v>
      </c>
      <c r="G8" s="15"/>
      <c r="H8" s="16"/>
      <c r="I8" s="17"/>
      <c r="J8" s="18"/>
      <c r="P8" s="69">
        <v>46119</v>
      </c>
      <c r="Q8" s="68"/>
      <c r="R8" s="69">
        <v>46119</v>
      </c>
      <c r="S8" s="67" t="s">
        <v>38</v>
      </c>
      <c r="T8" s="66">
        <v>268</v>
      </c>
      <c r="U8" s="67" t="s">
        <v>32</v>
      </c>
      <c r="V8" s="67" t="s">
        <v>42</v>
      </c>
      <c r="W8" s="65">
        <v>5</v>
      </c>
      <c r="X8" s="67" t="s">
        <v>35</v>
      </c>
      <c r="Y8" s="74">
        <v>1480</v>
      </c>
      <c r="Z8" s="63">
        <v>7400</v>
      </c>
      <c r="AA8" s="68"/>
      <c r="AB8" s="63">
        <v>7400</v>
      </c>
      <c r="AC8" s="70" t="s">
        <v>43</v>
      </c>
    </row>
    <row r="9" spans="2:29" x14ac:dyDescent="0.25">
      <c r="B9" s="7">
        <v>46118</v>
      </c>
      <c r="C9" s="8">
        <v>238</v>
      </c>
      <c r="D9" s="9"/>
      <c r="E9" s="10">
        <v>24.5</v>
      </c>
      <c r="F9" s="33">
        <f t="shared" si="0"/>
        <v>5831</v>
      </c>
      <c r="G9" s="15"/>
      <c r="H9" s="16"/>
      <c r="I9" s="17"/>
      <c r="J9" s="18"/>
      <c r="P9" s="69">
        <v>46119</v>
      </c>
      <c r="Q9" s="68"/>
      <c r="R9" s="69">
        <v>46119</v>
      </c>
      <c r="S9" s="67" t="s">
        <v>38</v>
      </c>
      <c r="T9" s="66">
        <v>268</v>
      </c>
      <c r="U9" s="67" t="s">
        <v>32</v>
      </c>
      <c r="V9" s="67" t="s">
        <v>44</v>
      </c>
      <c r="W9" s="65">
        <v>1</v>
      </c>
      <c r="X9" s="67" t="s">
        <v>35</v>
      </c>
      <c r="Y9" s="74">
        <v>1020</v>
      </c>
      <c r="Z9" s="63">
        <v>1020</v>
      </c>
      <c r="AA9" s="68"/>
      <c r="AB9" s="63">
        <v>1020</v>
      </c>
      <c r="AC9" s="70" t="s">
        <v>43</v>
      </c>
    </row>
    <row r="10" spans="2:29" x14ac:dyDescent="0.25">
      <c r="B10" s="7">
        <v>46119</v>
      </c>
      <c r="C10" s="8">
        <v>238.5</v>
      </c>
      <c r="D10" s="9"/>
      <c r="E10" s="10">
        <v>24.5</v>
      </c>
      <c r="F10" s="33">
        <f t="shared" si="0"/>
        <v>5843.25</v>
      </c>
      <c r="G10" s="15"/>
      <c r="H10" s="16"/>
      <c r="I10" s="17"/>
      <c r="J10" s="18"/>
      <c r="P10" s="69">
        <v>46119</v>
      </c>
      <c r="Q10" s="68"/>
      <c r="R10" s="69">
        <v>46119</v>
      </c>
      <c r="S10" s="67" t="s">
        <v>38</v>
      </c>
      <c r="T10" s="66">
        <v>268</v>
      </c>
      <c r="U10" s="67" t="s">
        <v>32</v>
      </c>
      <c r="V10" s="67" t="s">
        <v>34</v>
      </c>
      <c r="W10" s="65">
        <v>50</v>
      </c>
      <c r="X10" s="67" t="s">
        <v>35</v>
      </c>
      <c r="Y10" s="74">
        <v>1000</v>
      </c>
      <c r="Z10" s="63">
        <v>50000</v>
      </c>
      <c r="AA10" s="68"/>
      <c r="AB10" s="63">
        <v>50000</v>
      </c>
      <c r="AC10" s="70" t="s">
        <v>43</v>
      </c>
    </row>
    <row r="11" spans="2:29" x14ac:dyDescent="0.25">
      <c r="B11" s="7">
        <v>46120</v>
      </c>
      <c r="C11" s="8">
        <v>239</v>
      </c>
      <c r="D11" s="9"/>
      <c r="E11" s="10">
        <v>24.5</v>
      </c>
      <c r="F11" s="33">
        <f t="shared" si="0"/>
        <v>5855.5</v>
      </c>
      <c r="G11" s="19"/>
      <c r="H11" s="16"/>
      <c r="I11" s="17"/>
      <c r="J11" s="18"/>
      <c r="P11" s="69">
        <v>46119</v>
      </c>
      <c r="Q11" s="68"/>
      <c r="R11" s="69">
        <v>46119</v>
      </c>
      <c r="S11" s="67" t="s">
        <v>38</v>
      </c>
      <c r="T11" s="66">
        <v>268</v>
      </c>
      <c r="U11" s="67" t="s">
        <v>32</v>
      </c>
      <c r="V11" s="67" t="s">
        <v>36</v>
      </c>
      <c r="W11" s="65">
        <v>320</v>
      </c>
      <c r="X11" s="67" t="s">
        <v>12</v>
      </c>
      <c r="Y11" s="64">
        <v>21.534649999999999</v>
      </c>
      <c r="Z11" s="63">
        <v>6891.09</v>
      </c>
      <c r="AA11" s="63">
        <v>68.91</v>
      </c>
      <c r="AB11" s="63">
        <v>6960</v>
      </c>
      <c r="AC11" s="70" t="s">
        <v>43</v>
      </c>
    </row>
    <row r="12" spans="2:29" x14ac:dyDescent="0.25">
      <c r="B12" s="7">
        <v>46121</v>
      </c>
      <c r="C12" s="8">
        <v>243.5</v>
      </c>
      <c r="D12" s="9"/>
      <c r="E12" s="10">
        <v>24.5</v>
      </c>
      <c r="F12" s="33">
        <f t="shared" si="0"/>
        <v>5965.75</v>
      </c>
      <c r="G12" s="15"/>
      <c r="H12" s="16"/>
      <c r="I12" s="17"/>
      <c r="J12" s="18"/>
      <c r="P12" s="69">
        <v>46119</v>
      </c>
      <c r="Q12" s="68"/>
      <c r="R12" s="69">
        <v>46119</v>
      </c>
      <c r="S12" s="67" t="s">
        <v>38</v>
      </c>
      <c r="T12" s="66">
        <v>268</v>
      </c>
      <c r="U12" s="67" t="s">
        <v>32</v>
      </c>
      <c r="V12" s="67" t="s">
        <v>37</v>
      </c>
      <c r="W12" s="65">
        <v>680</v>
      </c>
      <c r="X12" s="67" t="s">
        <v>12</v>
      </c>
      <c r="Y12" s="64">
        <v>21.212869999999999</v>
      </c>
      <c r="Z12" s="63">
        <v>14424.75</v>
      </c>
      <c r="AA12" s="63">
        <v>144.25</v>
      </c>
      <c r="AB12" s="63">
        <v>14569</v>
      </c>
      <c r="AC12" s="70" t="s">
        <v>43</v>
      </c>
    </row>
    <row r="13" spans="2:29" x14ac:dyDescent="0.25">
      <c r="B13" s="7">
        <v>46122</v>
      </c>
      <c r="C13" s="8">
        <v>242.5</v>
      </c>
      <c r="D13" s="9"/>
      <c r="E13" s="10">
        <v>24.5</v>
      </c>
      <c r="F13" s="33">
        <f t="shared" si="0"/>
        <v>5941.25</v>
      </c>
      <c r="G13" s="54">
        <v>46097</v>
      </c>
      <c r="H13" s="51" t="s">
        <v>33</v>
      </c>
      <c r="I13" s="50">
        <v>400</v>
      </c>
      <c r="J13" s="49">
        <v>11040</v>
      </c>
      <c r="P13" s="75">
        <v>46142</v>
      </c>
      <c r="Q13" s="76"/>
      <c r="R13" s="75">
        <v>46142</v>
      </c>
      <c r="S13" s="76" t="s">
        <v>38</v>
      </c>
      <c r="T13" s="77">
        <v>310</v>
      </c>
      <c r="U13" s="76" t="s">
        <v>32</v>
      </c>
      <c r="V13" s="76" t="s">
        <v>42</v>
      </c>
      <c r="W13" s="78">
        <v>6</v>
      </c>
      <c r="X13" s="76" t="s">
        <v>35</v>
      </c>
      <c r="Y13" s="79">
        <v>1490</v>
      </c>
      <c r="Z13" s="80">
        <v>8940</v>
      </c>
      <c r="AA13" s="80"/>
      <c r="AB13" s="80">
        <v>8940</v>
      </c>
      <c r="AC13" s="76" t="s">
        <v>45</v>
      </c>
    </row>
    <row r="14" spans="2:29" x14ac:dyDescent="0.25">
      <c r="B14" s="7">
        <v>46123</v>
      </c>
      <c r="C14" s="8">
        <v>241.5</v>
      </c>
      <c r="D14" s="9"/>
      <c r="E14" s="10">
        <v>24.5</v>
      </c>
      <c r="F14" s="33">
        <f t="shared" si="0"/>
        <v>5916.75</v>
      </c>
      <c r="G14" s="54">
        <v>46097</v>
      </c>
      <c r="H14" s="51" t="s">
        <v>34</v>
      </c>
      <c r="I14" s="46">
        <v>80</v>
      </c>
      <c r="J14" s="49">
        <v>72000</v>
      </c>
      <c r="P14" s="75">
        <v>46142</v>
      </c>
      <c r="Q14" s="76"/>
      <c r="R14" s="75">
        <v>46142</v>
      </c>
      <c r="S14" s="76" t="s">
        <v>38</v>
      </c>
      <c r="T14" s="77">
        <v>310</v>
      </c>
      <c r="U14" s="76" t="s">
        <v>32</v>
      </c>
      <c r="V14" s="76" t="s">
        <v>34</v>
      </c>
      <c r="W14" s="78">
        <v>80</v>
      </c>
      <c r="X14" s="76" t="s">
        <v>35</v>
      </c>
      <c r="Y14" s="79">
        <v>1000</v>
      </c>
      <c r="Z14" s="80">
        <v>80000</v>
      </c>
      <c r="AA14" s="80"/>
      <c r="AB14" s="80">
        <v>80000</v>
      </c>
      <c r="AC14" s="76" t="s">
        <v>45</v>
      </c>
    </row>
    <row r="15" spans="2:29" x14ac:dyDescent="0.25">
      <c r="B15" s="7">
        <v>46124</v>
      </c>
      <c r="C15" s="8">
        <v>239.5</v>
      </c>
      <c r="D15" s="9"/>
      <c r="E15" s="10">
        <v>24.5</v>
      </c>
      <c r="F15" s="33">
        <f t="shared" si="0"/>
        <v>5867.75</v>
      </c>
      <c r="G15" s="54">
        <v>46097</v>
      </c>
      <c r="H15" s="51" t="s">
        <v>36</v>
      </c>
      <c r="I15" s="50">
        <v>400</v>
      </c>
      <c r="J15" s="49">
        <v>7600</v>
      </c>
    </row>
    <row r="16" spans="2:29" x14ac:dyDescent="0.25">
      <c r="B16" s="7">
        <v>46125</v>
      </c>
      <c r="C16" s="8">
        <v>240</v>
      </c>
      <c r="D16" s="9"/>
      <c r="E16" s="10">
        <v>24.5</v>
      </c>
      <c r="F16" s="33">
        <f t="shared" si="0"/>
        <v>5880</v>
      </c>
      <c r="G16" s="54">
        <v>46097</v>
      </c>
      <c r="H16" s="51" t="s">
        <v>37</v>
      </c>
      <c r="I16" s="50">
        <v>800</v>
      </c>
      <c r="J16" s="49">
        <v>14400</v>
      </c>
      <c r="P16" s="75"/>
      <c r="Q16" s="76"/>
      <c r="R16" s="75"/>
      <c r="S16" s="76"/>
      <c r="T16" s="77"/>
      <c r="U16" s="76"/>
      <c r="V16" s="76"/>
      <c r="W16" s="78"/>
      <c r="X16" s="76"/>
      <c r="Y16" s="79"/>
      <c r="Z16" s="80"/>
      <c r="AA16" s="80"/>
      <c r="AB16" s="80"/>
      <c r="AC16" s="76"/>
    </row>
    <row r="17" spans="2:29" x14ac:dyDescent="0.25">
      <c r="B17" s="7">
        <v>46126</v>
      </c>
      <c r="C17" s="8">
        <v>237</v>
      </c>
      <c r="D17" s="9"/>
      <c r="E17" s="10">
        <v>24.5</v>
      </c>
      <c r="F17" s="33">
        <f t="shared" si="0"/>
        <v>5806.5</v>
      </c>
      <c r="G17" s="19"/>
      <c r="H17" s="16"/>
      <c r="I17" s="17"/>
      <c r="J17" s="18"/>
      <c r="P17" s="75"/>
      <c r="Q17" s="76"/>
      <c r="R17" s="75"/>
      <c r="S17" s="76"/>
      <c r="T17" s="77"/>
      <c r="U17" s="76"/>
      <c r="V17" s="76"/>
      <c r="W17" s="78"/>
      <c r="X17" s="76"/>
      <c r="Y17" s="79"/>
      <c r="Z17" s="80"/>
      <c r="AA17" s="80"/>
      <c r="AB17" s="80"/>
      <c r="AC17" s="76"/>
    </row>
    <row r="18" spans="2:29" x14ac:dyDescent="0.25">
      <c r="B18" s="7">
        <v>46127</v>
      </c>
      <c r="C18" s="8">
        <v>238</v>
      </c>
      <c r="D18" s="9"/>
      <c r="E18" s="10">
        <v>24.5</v>
      </c>
      <c r="F18" s="33">
        <f t="shared" si="0"/>
        <v>5831</v>
      </c>
      <c r="G18" s="19"/>
      <c r="H18" s="16"/>
      <c r="I18" s="17"/>
      <c r="J18" s="18"/>
      <c r="P18" s="75"/>
      <c r="Q18" s="76"/>
      <c r="R18" s="75"/>
      <c r="S18" s="76"/>
      <c r="T18" s="77"/>
      <c r="U18" s="76"/>
      <c r="V18" s="76"/>
      <c r="W18" s="78"/>
      <c r="X18" s="76"/>
      <c r="Y18" s="79"/>
      <c r="Z18" s="80"/>
      <c r="AA18" s="80"/>
      <c r="AB18" s="80"/>
      <c r="AC18" s="76"/>
    </row>
    <row r="19" spans="2:29" x14ac:dyDescent="0.25">
      <c r="B19" s="7">
        <v>46128</v>
      </c>
      <c r="C19" s="8">
        <v>240</v>
      </c>
      <c r="D19" s="9"/>
      <c r="E19" s="10">
        <v>24.5</v>
      </c>
      <c r="F19" s="33">
        <f t="shared" si="0"/>
        <v>5880</v>
      </c>
      <c r="G19" s="19"/>
      <c r="H19" s="16"/>
      <c r="I19" s="17"/>
      <c r="J19" s="18"/>
      <c r="P19" s="75"/>
      <c r="Q19" s="76"/>
      <c r="R19" s="75"/>
      <c r="S19" s="76"/>
      <c r="T19" s="77"/>
      <c r="U19" s="76"/>
      <c r="V19" s="76"/>
      <c r="W19" s="81"/>
      <c r="X19" s="76"/>
      <c r="Y19" s="79"/>
      <c r="Z19" s="80"/>
      <c r="AA19" s="80"/>
      <c r="AB19" s="80"/>
      <c r="AC19" s="76"/>
    </row>
    <row r="20" spans="2:29" x14ac:dyDescent="0.25">
      <c r="B20" s="7">
        <v>46129</v>
      </c>
      <c r="C20" s="8">
        <v>239.5</v>
      </c>
      <c r="D20" s="9"/>
      <c r="E20" s="10">
        <v>24.5</v>
      </c>
      <c r="F20" s="33">
        <f t="shared" si="0"/>
        <v>5867.75</v>
      </c>
      <c r="G20" s="19"/>
      <c r="H20" s="16"/>
      <c r="I20" s="17"/>
      <c r="J20" s="18"/>
      <c r="P20" s="75"/>
      <c r="Q20" s="76"/>
      <c r="R20" s="75"/>
      <c r="S20" s="76"/>
      <c r="T20" s="77"/>
      <c r="U20" s="76"/>
      <c r="V20" s="76"/>
      <c r="W20" s="81"/>
      <c r="X20" s="76"/>
      <c r="Y20" s="79"/>
      <c r="Z20" s="80"/>
      <c r="AA20" s="80"/>
      <c r="AB20" s="80"/>
      <c r="AC20" s="76"/>
    </row>
    <row r="21" spans="2:29" x14ac:dyDescent="0.25">
      <c r="B21" s="7">
        <v>46130</v>
      </c>
      <c r="C21" s="8">
        <v>234</v>
      </c>
      <c r="D21" s="9"/>
      <c r="E21" s="10">
        <v>24.5</v>
      </c>
      <c r="F21" s="33">
        <f t="shared" si="0"/>
        <v>5733</v>
      </c>
      <c r="G21" s="19"/>
      <c r="H21" s="16"/>
      <c r="I21" s="17"/>
      <c r="J21" s="18"/>
    </row>
    <row r="22" spans="2:29" x14ac:dyDescent="0.25">
      <c r="B22" s="7">
        <v>46131</v>
      </c>
      <c r="C22" s="8">
        <v>238</v>
      </c>
      <c r="D22" s="9"/>
      <c r="E22" s="10">
        <v>24.5</v>
      </c>
      <c r="F22" s="33">
        <f t="shared" si="0"/>
        <v>5831</v>
      </c>
      <c r="G22" s="19"/>
      <c r="H22" s="16"/>
      <c r="I22" s="17"/>
      <c r="J22" s="18"/>
    </row>
    <row r="23" spans="2:29" x14ac:dyDescent="0.25">
      <c r="B23" s="7">
        <v>46132</v>
      </c>
      <c r="C23" s="8">
        <v>243.5</v>
      </c>
      <c r="D23" s="9"/>
      <c r="E23" s="10">
        <v>24.5</v>
      </c>
      <c r="F23" s="33">
        <f t="shared" si="0"/>
        <v>5965.75</v>
      </c>
      <c r="G23" s="19"/>
      <c r="H23" s="16"/>
      <c r="I23" s="17"/>
      <c r="J23" s="18"/>
    </row>
    <row r="24" spans="2:29" x14ac:dyDescent="0.25">
      <c r="B24" s="7">
        <v>46133</v>
      </c>
      <c r="C24" s="8">
        <v>239.5</v>
      </c>
      <c r="D24" s="9"/>
      <c r="E24" s="10">
        <v>24.5</v>
      </c>
      <c r="F24" s="33">
        <f t="shared" si="0"/>
        <v>5867.75</v>
      </c>
      <c r="G24" s="19"/>
      <c r="H24" s="16"/>
      <c r="I24" s="17"/>
      <c r="J24" s="18"/>
    </row>
    <row r="25" spans="2:29" x14ac:dyDescent="0.25">
      <c r="B25" s="7">
        <v>46134</v>
      </c>
      <c r="C25" s="8">
        <v>237</v>
      </c>
      <c r="D25" s="9"/>
      <c r="E25" s="10">
        <v>24.5</v>
      </c>
      <c r="F25" s="33">
        <f t="shared" si="0"/>
        <v>5806.5</v>
      </c>
      <c r="G25" s="19"/>
      <c r="H25" s="16"/>
      <c r="I25" s="17"/>
      <c r="J25" s="18"/>
    </row>
    <row r="26" spans="2:29" x14ac:dyDescent="0.25">
      <c r="B26" s="7">
        <v>46135</v>
      </c>
      <c r="C26" s="8">
        <v>224</v>
      </c>
      <c r="D26" s="9"/>
      <c r="E26" s="10">
        <v>24.5</v>
      </c>
      <c r="F26" s="33">
        <f t="shared" si="0"/>
        <v>5488</v>
      </c>
      <c r="G26" s="19"/>
      <c r="H26" s="16"/>
      <c r="I26" s="17"/>
      <c r="J26" s="18"/>
    </row>
    <row r="27" spans="2:29" x14ac:dyDescent="0.25">
      <c r="B27" s="7">
        <v>46136</v>
      </c>
      <c r="C27" s="8">
        <v>231</v>
      </c>
      <c r="D27" s="9"/>
      <c r="E27" s="10">
        <v>24.5</v>
      </c>
      <c r="F27" s="33">
        <f t="shared" si="0"/>
        <v>5659.5</v>
      </c>
      <c r="G27" s="19"/>
      <c r="H27" s="16"/>
      <c r="I27" s="17"/>
      <c r="J27" s="18"/>
    </row>
    <row r="28" spans="2:29" x14ac:dyDescent="0.25">
      <c r="B28" s="7">
        <v>46137</v>
      </c>
      <c r="C28" s="8">
        <v>228</v>
      </c>
      <c r="D28" s="9"/>
      <c r="E28" s="10">
        <v>24.5</v>
      </c>
      <c r="F28" s="33">
        <f t="shared" si="0"/>
        <v>5586</v>
      </c>
      <c r="G28" s="19"/>
      <c r="H28" s="16"/>
      <c r="I28" s="17"/>
      <c r="J28" s="18"/>
    </row>
    <row r="29" spans="2:29" x14ac:dyDescent="0.25">
      <c r="B29" s="7">
        <v>46138</v>
      </c>
      <c r="C29" s="8">
        <v>223</v>
      </c>
      <c r="D29" s="9"/>
      <c r="E29" s="10">
        <v>24.5</v>
      </c>
      <c r="F29" s="33">
        <f t="shared" si="0"/>
        <v>5463.5</v>
      </c>
      <c r="G29" s="19"/>
      <c r="H29" s="16"/>
      <c r="I29" s="17"/>
      <c r="J29" s="18"/>
    </row>
    <row r="30" spans="2:29" x14ac:dyDescent="0.25">
      <c r="B30" s="7">
        <v>46139</v>
      </c>
      <c r="C30" s="8">
        <v>223</v>
      </c>
      <c r="D30" s="9"/>
      <c r="E30" s="10">
        <v>24.5</v>
      </c>
      <c r="F30" s="33">
        <f t="shared" si="0"/>
        <v>5463.5</v>
      </c>
      <c r="G30" s="19"/>
      <c r="H30" s="16"/>
      <c r="I30" s="17"/>
      <c r="J30" s="18"/>
    </row>
    <row r="31" spans="2:29" x14ac:dyDescent="0.25">
      <c r="B31" s="7">
        <v>46140</v>
      </c>
      <c r="C31" s="8">
        <v>211.5</v>
      </c>
      <c r="D31" s="9"/>
      <c r="E31" s="10">
        <v>24.5</v>
      </c>
      <c r="F31" s="33">
        <f t="shared" si="0"/>
        <v>5181.75</v>
      </c>
      <c r="G31" s="19"/>
      <c r="H31" s="16"/>
      <c r="I31" s="17"/>
      <c r="J31" s="18"/>
    </row>
    <row r="32" spans="2:29" x14ac:dyDescent="0.25">
      <c r="B32" s="7">
        <v>46141</v>
      </c>
      <c r="C32" s="8">
        <v>211.5</v>
      </c>
      <c r="D32" s="9"/>
      <c r="E32" s="10">
        <v>24.5</v>
      </c>
      <c r="F32" s="33">
        <f t="shared" si="0"/>
        <v>5181.75</v>
      </c>
      <c r="G32" s="19"/>
      <c r="H32" s="16"/>
      <c r="I32" s="17"/>
      <c r="J32" s="18"/>
    </row>
    <row r="33" spans="2:12" x14ac:dyDescent="0.25">
      <c r="B33" s="7">
        <v>46142</v>
      </c>
      <c r="C33" s="8">
        <v>215</v>
      </c>
      <c r="D33" s="9"/>
      <c r="E33" s="10">
        <v>24.5</v>
      </c>
      <c r="F33" s="33">
        <f t="shared" si="0"/>
        <v>5267.5</v>
      </c>
      <c r="G33" s="19"/>
      <c r="H33" s="16"/>
      <c r="I33" s="17"/>
      <c r="J33" s="18"/>
    </row>
    <row r="34" spans="2:12" ht="15.75" thickBot="1" x14ac:dyDescent="0.3">
      <c r="B34" s="7"/>
      <c r="C34" s="43"/>
      <c r="D34" s="44"/>
      <c r="E34" s="10">
        <v>24.5</v>
      </c>
      <c r="F34" s="45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7030</v>
      </c>
      <c r="D35" s="40">
        <f>SUM(D4:D34)</f>
        <v>0</v>
      </c>
      <c r="E35" s="41"/>
      <c r="F35" s="42" t="s">
        <v>4</v>
      </c>
      <c r="G35" s="24"/>
      <c r="H35" s="88" t="s">
        <v>11</v>
      </c>
      <c r="I35" s="88"/>
      <c r="J35" s="25">
        <f>SUM(J4:J34)</f>
        <v>244381.05212499999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9" t="s">
        <v>13</v>
      </c>
      <c r="I36" s="89"/>
      <c r="J36" s="18">
        <f>F36+F37</f>
        <v>172235</v>
      </c>
      <c r="L36" s="31">
        <f>J36-J4-J5-J6</f>
        <v>170342.13735</v>
      </c>
    </row>
    <row r="37" spans="2:12" x14ac:dyDescent="0.25">
      <c r="B37" s="26" t="s">
        <v>14</v>
      </c>
      <c r="C37" s="30">
        <f>C35</f>
        <v>7030</v>
      </c>
      <c r="D37" s="9">
        <f>D35/1.03</f>
        <v>0</v>
      </c>
      <c r="E37" s="10"/>
      <c r="F37" s="33">
        <f>SUM(F4:F36)</f>
        <v>172235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90" t="s">
        <v>16</v>
      </c>
      <c r="C39" s="91"/>
      <c r="D39" s="27"/>
      <c r="E39" s="34"/>
      <c r="F39" s="35"/>
      <c r="G39" s="28"/>
      <c r="H39" s="92" t="s">
        <v>17</v>
      </c>
      <c r="I39" s="92"/>
      <c r="J39" s="29">
        <f>J36+J37+J38-J35</f>
        <v>-72146.052124999987</v>
      </c>
    </row>
    <row r="40" spans="2:12" ht="15.75" thickBot="1" x14ac:dyDescent="0.3">
      <c r="B40" s="82"/>
      <c r="C40" s="83"/>
      <c r="D40" s="83"/>
      <c r="E40" s="83"/>
      <c r="F40" s="83"/>
      <c r="G40" s="83"/>
      <c r="H40" s="83"/>
      <c r="I40" s="83"/>
      <c r="J40" s="84"/>
    </row>
    <row r="41" spans="2:12" ht="15.75" thickBot="1" x14ac:dyDescent="0.3">
      <c r="B41" s="82"/>
      <c r="C41" s="83"/>
      <c r="D41" s="83"/>
      <c r="E41" s="83"/>
      <c r="F41" s="83"/>
      <c r="G41" s="83"/>
      <c r="H41" s="83"/>
      <c r="I41" s="83"/>
      <c r="J41" s="8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653C0-F4E0-4B8F-A94D-C266488EDC6B}">
  <dimension ref="B1:AC43"/>
  <sheetViews>
    <sheetView tabSelected="1" zoomScale="85" zoomScaleNormal="85" workbookViewId="0">
      <selection activeCell="E20" sqref="E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5" t="s">
        <v>31</v>
      </c>
      <c r="C2" s="86"/>
      <c r="D2" s="86"/>
      <c r="E2" s="86"/>
      <c r="F2" s="86"/>
      <c r="G2" s="86"/>
      <c r="H2" s="86"/>
      <c r="I2" s="86"/>
      <c r="J2" s="87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211</v>
      </c>
      <c r="D4" s="9"/>
      <c r="E4" s="10">
        <v>24.5</v>
      </c>
      <c r="F4" s="33">
        <f>E4*C4</f>
        <v>5169.5</v>
      </c>
      <c r="G4" s="11"/>
      <c r="H4" s="12" t="s">
        <v>6</v>
      </c>
      <c r="I4" s="13">
        <v>0.01</v>
      </c>
      <c r="J4" s="14">
        <f>(F36+F37)*I4</f>
        <v>368.72500000000002</v>
      </c>
    </row>
    <row r="5" spans="2:29" x14ac:dyDescent="0.25">
      <c r="B5" s="7">
        <v>46144</v>
      </c>
      <c r="C5" s="8">
        <v>202</v>
      </c>
      <c r="D5" s="9"/>
      <c r="E5" s="10">
        <v>24.5</v>
      </c>
      <c r="F5" s="33">
        <f t="shared" ref="F5:F34" si="0">E5*C5</f>
        <v>4949</v>
      </c>
      <c r="G5" s="11"/>
      <c r="H5" s="12" t="s">
        <v>7</v>
      </c>
      <c r="I5" s="13">
        <v>1E-3</v>
      </c>
      <c r="J5" s="14">
        <f>(F36+F37-J4-J6)*I5</f>
        <v>36.503775000000005</v>
      </c>
    </row>
    <row r="6" spans="2:29" x14ac:dyDescent="0.25">
      <c r="B6" s="7">
        <v>46145</v>
      </c>
      <c r="C6" s="8">
        <v>209</v>
      </c>
      <c r="D6" s="9"/>
      <c r="E6" s="10">
        <v>24.5</v>
      </c>
      <c r="F6" s="33">
        <f t="shared" si="0"/>
        <v>5120.5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219</v>
      </c>
      <c r="D7" s="9"/>
      <c r="E7" s="10">
        <v>24.5</v>
      </c>
      <c r="F7" s="33">
        <f t="shared" si="0"/>
        <v>5365.5</v>
      </c>
      <c r="G7" s="11"/>
      <c r="H7" s="12" t="s">
        <v>9</v>
      </c>
      <c r="I7" s="13"/>
      <c r="J7" s="14">
        <f>'NİSAN 2026'!J39*-1</f>
        <v>72146.052124999987</v>
      </c>
    </row>
    <row r="8" spans="2:29" x14ac:dyDescent="0.25">
      <c r="B8" s="7">
        <v>46147</v>
      </c>
      <c r="C8" s="8">
        <v>221</v>
      </c>
      <c r="D8" s="9"/>
      <c r="E8" s="10">
        <v>24.5</v>
      </c>
      <c r="F8" s="33">
        <f t="shared" si="0"/>
        <v>5414.5</v>
      </c>
      <c r="G8" s="15"/>
      <c r="H8" s="16"/>
      <c r="I8" s="17"/>
      <c r="J8" s="18"/>
    </row>
    <row r="9" spans="2:29" x14ac:dyDescent="0.25">
      <c r="B9" s="7">
        <v>46148</v>
      </c>
      <c r="C9" s="8">
        <v>220.5</v>
      </c>
      <c r="D9" s="9"/>
      <c r="E9" s="10">
        <v>24.5</v>
      </c>
      <c r="F9" s="33">
        <f t="shared" si="0"/>
        <v>5402.25</v>
      </c>
      <c r="G9" s="15"/>
      <c r="H9" s="16"/>
      <c r="I9" s="17"/>
      <c r="J9" s="18"/>
    </row>
    <row r="10" spans="2:29" x14ac:dyDescent="0.25">
      <c r="B10" s="7">
        <v>46149</v>
      </c>
      <c r="C10" s="8">
        <v>222.5</v>
      </c>
      <c r="D10" s="9"/>
      <c r="E10" s="10">
        <v>24.5</v>
      </c>
      <c r="F10" s="33">
        <f t="shared" si="0"/>
        <v>5451.25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24.5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24.5</v>
      </c>
      <c r="F12" s="33">
        <f t="shared" si="0"/>
        <v>0</v>
      </c>
      <c r="G12" s="15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24.5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24.5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24.5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24.5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24.5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24.5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24.5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24.5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24.5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24.5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24.5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24.5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3"/>
      <c r="D34" s="44"/>
      <c r="E34" s="10">
        <v>24.5</v>
      </c>
      <c r="F34" s="45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1505</v>
      </c>
      <c r="D35" s="40">
        <f>SUM(D4:D34)</f>
        <v>0</v>
      </c>
      <c r="E35" s="41"/>
      <c r="F35" s="42" t="s">
        <v>4</v>
      </c>
      <c r="G35" s="24"/>
      <c r="H35" s="88" t="s">
        <v>11</v>
      </c>
      <c r="I35" s="88"/>
      <c r="J35" s="25">
        <f>SUM(J4:J34)</f>
        <v>72551.280899999983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9" t="s">
        <v>13</v>
      </c>
      <c r="I36" s="89"/>
      <c r="J36" s="18">
        <f>F36+F37</f>
        <v>36872.5</v>
      </c>
      <c r="L36" s="31">
        <f>J36-J4-J5-J6</f>
        <v>36467.271225000004</v>
      </c>
    </row>
    <row r="37" spans="2:12" x14ac:dyDescent="0.25">
      <c r="B37" s="26" t="s">
        <v>14</v>
      </c>
      <c r="C37" s="30">
        <f>C35</f>
        <v>1505</v>
      </c>
      <c r="D37" s="9">
        <f>D35/1.03</f>
        <v>0</v>
      </c>
      <c r="E37" s="10"/>
      <c r="F37" s="33">
        <f>SUM(F4:F36)</f>
        <v>36872.5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90" t="s">
        <v>16</v>
      </c>
      <c r="C39" s="91"/>
      <c r="D39" s="27"/>
      <c r="E39" s="34"/>
      <c r="F39" s="35"/>
      <c r="G39" s="28"/>
      <c r="H39" s="92" t="s">
        <v>17</v>
      </c>
      <c r="I39" s="92"/>
      <c r="J39" s="29">
        <f>J36+J37+J38-J35</f>
        <v>-35678.780899999983</v>
      </c>
    </row>
    <row r="40" spans="2:12" ht="15.75" thickBot="1" x14ac:dyDescent="0.3">
      <c r="B40" s="82"/>
      <c r="C40" s="83"/>
      <c r="D40" s="83"/>
      <c r="E40" s="83"/>
      <c r="F40" s="83"/>
      <c r="G40" s="83"/>
      <c r="H40" s="83"/>
      <c r="I40" s="83"/>
      <c r="J40" s="84"/>
    </row>
    <row r="41" spans="2:12" ht="15.75" thickBot="1" x14ac:dyDescent="0.3">
      <c r="B41" s="82"/>
      <c r="C41" s="83"/>
      <c r="D41" s="83"/>
      <c r="E41" s="83"/>
      <c r="F41" s="83"/>
      <c r="G41" s="83"/>
      <c r="H41" s="83"/>
      <c r="I41" s="83"/>
      <c r="J41" s="8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77356-20BA-43C2-B38E-8704A21B47D6}">
  <dimension ref="B1:AC43"/>
  <sheetViews>
    <sheetView zoomScale="85" zoomScaleNormal="85" workbookViewId="0">
      <selection activeCell="U15" sqref="U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5" t="s">
        <v>31</v>
      </c>
      <c r="C2" s="86"/>
      <c r="D2" s="86"/>
      <c r="E2" s="86"/>
      <c r="F2" s="86"/>
      <c r="G2" s="86"/>
      <c r="H2" s="86"/>
      <c r="I2" s="86"/>
      <c r="J2" s="87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35678.780899999983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5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3"/>
      <c r="D34" s="44"/>
      <c r="E34" s="10"/>
      <c r="F34" s="45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88" t="s">
        <v>11</v>
      </c>
      <c r="I35" s="88"/>
      <c r="J35" s="25">
        <f>SUM(J4:J34)</f>
        <v>35678.780899999983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9" t="s">
        <v>13</v>
      </c>
      <c r="I36" s="89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90" t="s">
        <v>16</v>
      </c>
      <c r="C39" s="91"/>
      <c r="D39" s="27"/>
      <c r="E39" s="34"/>
      <c r="F39" s="35"/>
      <c r="G39" s="28"/>
      <c r="H39" s="92" t="s">
        <v>17</v>
      </c>
      <c r="I39" s="92"/>
      <c r="J39" s="29">
        <f>J36+J37+J38-J35</f>
        <v>-35678.780899999983</v>
      </c>
    </row>
    <row r="40" spans="2:12" ht="15.75" thickBot="1" x14ac:dyDescent="0.3">
      <c r="B40" s="82"/>
      <c r="C40" s="83"/>
      <c r="D40" s="83"/>
      <c r="E40" s="83"/>
      <c r="F40" s="83"/>
      <c r="G40" s="83"/>
      <c r="H40" s="83"/>
      <c r="I40" s="83"/>
      <c r="J40" s="84"/>
    </row>
    <row r="41" spans="2:12" ht="15.75" thickBot="1" x14ac:dyDescent="0.3">
      <c r="B41" s="82"/>
      <c r="C41" s="83"/>
      <c r="D41" s="83"/>
      <c r="E41" s="83"/>
      <c r="F41" s="83"/>
      <c r="G41" s="83"/>
      <c r="H41" s="83"/>
      <c r="I41" s="83"/>
      <c r="J41" s="8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2025-03-20T06:58:30Z</cp:lastPrinted>
  <dcterms:created xsi:type="dcterms:W3CDTF">2015-06-05T18:19:34Z</dcterms:created>
  <dcterms:modified xsi:type="dcterms:W3CDTF">2026-05-08T13:50:13Z</dcterms:modified>
</cp:coreProperties>
</file>